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E4D5BD6A-66CA-4701-B453-47C1C639E8A0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Ashkhatavardz!$A$1:$P$27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9" l="1"/>
  <c r="D39" i="19"/>
  <c r="C10" i="21" l="1"/>
  <c r="C9" i="21"/>
  <c r="G19" i="22"/>
  <c r="G20" i="22" s="1"/>
  <c r="D75" i="19" l="1"/>
  <c r="D62" i="9" s="1"/>
  <c r="E17" i="23" l="1"/>
  <c r="E59" i="10" l="1"/>
  <c r="E61" i="9" l="1"/>
  <c r="E16" i="23" l="1"/>
  <c r="F16" i="23" s="1"/>
  <c r="E15" i="23"/>
  <c r="F15" i="23" s="1"/>
  <c r="E14" i="23"/>
  <c r="F14" i="23" s="1"/>
  <c r="E13" i="23"/>
  <c r="F13" i="23" s="1"/>
  <c r="E12" i="23"/>
  <c r="F12" i="23" s="1"/>
  <c r="E11" i="23"/>
  <c r="F11" i="23" s="1"/>
  <c r="E10" i="23"/>
  <c r="F10" i="23" s="1"/>
  <c r="F9" i="23"/>
  <c r="F8" i="23"/>
  <c r="F7" i="23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9" i="7"/>
  <c r="A90" i="7" s="1"/>
  <c r="A91" i="7" s="1"/>
  <c r="A81" i="7"/>
  <c r="A82" i="7" s="1"/>
  <c r="A83" i="7" s="1"/>
  <c r="A84" i="7" s="1"/>
  <c r="A85" i="7" s="1"/>
  <c r="A86" i="7" s="1"/>
  <c r="A87" i="7" s="1"/>
  <c r="A40" i="7"/>
  <c r="A41" i="7" s="1"/>
  <c r="A43" i="7" s="1"/>
  <c r="A44" i="7" s="1"/>
  <c r="A45" i="7" s="1"/>
  <c r="A37" i="7"/>
  <c r="A38" i="7" s="1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47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8" i="10"/>
  <c r="C76" i="10"/>
  <c r="C80" i="10"/>
  <c r="B81" i="10"/>
  <c r="B82" i="10"/>
  <c r="D39" i="9"/>
  <c r="D40" i="9"/>
  <c r="D41" i="9"/>
  <c r="D42" i="9"/>
  <c r="D43" i="9"/>
  <c r="D44" i="9"/>
  <c r="D45" i="9"/>
  <c r="D46" i="9"/>
  <c r="D47" i="9"/>
  <c r="D49" i="9"/>
  <c r="D50" i="9"/>
  <c r="D51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9" i="19" s="1"/>
  <c r="A60" i="19" s="1"/>
  <c r="A61" i="19" s="1"/>
  <c r="A63" i="19" s="1"/>
  <c r="A64" i="19" s="1"/>
  <c r="A65" i="19" s="1"/>
  <c r="A66" i="19" s="1"/>
  <c r="A67" i="19" s="1"/>
  <c r="A68" i="19" s="1"/>
  <c r="A69" i="19" s="1"/>
  <c r="A70" i="19" s="1"/>
  <c r="A71" i="19" s="1"/>
  <c r="A73" i="19" s="1"/>
  <c r="A74" i="19" s="1"/>
  <c r="A75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7" i="7" s="1"/>
  <c r="A58" i="7" s="1"/>
  <c r="A59" i="7" s="1"/>
  <c r="A63" i="7" s="1"/>
  <c r="A64" i="7" s="1"/>
  <c r="A65" i="7" s="1"/>
  <c r="A66" i="7" s="1"/>
  <c r="A67" i="7" s="1"/>
  <c r="A68" i="7" s="1"/>
  <c r="A69" i="7" s="1"/>
  <c r="A73" i="7" s="1"/>
  <c r="C67" i="10"/>
  <c r="C22" i="10" s="1"/>
  <c r="C34" i="9"/>
  <c r="C18" i="9"/>
  <c r="D47" i="19"/>
  <c r="D34" i="9" s="1"/>
  <c r="A77" i="19" l="1"/>
  <c r="A74" i="7"/>
  <c r="A75" i="7" s="1"/>
  <c r="A76" i="7" s="1"/>
  <c r="A32" i="19"/>
  <c r="A33" i="19" s="1"/>
  <c r="A34" i="19" s="1"/>
  <c r="A30" i="19"/>
  <c r="A31" i="19" s="1"/>
  <c r="H8" i="22" l="1"/>
  <c r="H15" i="22"/>
  <c r="H14" i="22"/>
  <c r="H9" i="22"/>
  <c r="D76" i="7"/>
  <c r="D73" i="7" s="1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B39" i="19"/>
  <c r="E19" i="22"/>
  <c r="F19" i="22"/>
  <c r="F20" i="22" s="1"/>
  <c r="E20" i="22" l="1"/>
  <c r="D20" i="22" s="1"/>
  <c r="H19" i="22"/>
  <c r="D28" i="9"/>
  <c r="E28" i="9" s="1"/>
  <c r="D19" i="22"/>
  <c r="J19" i="22" l="1"/>
  <c r="H20" i="22"/>
  <c r="I20" i="22" s="1"/>
  <c r="A2" i="23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2" i="7"/>
  <c r="B102" i="7"/>
  <c r="F5" i="10" l="1"/>
  <c r="F5" i="9" s="1"/>
  <c r="D26" i="22" l="1"/>
  <c r="D24" i="22"/>
  <c r="E21" i="21"/>
  <c r="E20" i="21"/>
  <c r="E19" i="21"/>
  <c r="E18" i="21"/>
  <c r="I26" i="11"/>
  <c r="I24" i="11"/>
  <c r="D66" i="18"/>
  <c r="D64" i="18"/>
  <c r="D87" i="10"/>
  <c r="D85" i="10"/>
  <c r="D70" i="9"/>
  <c r="D68" i="9"/>
  <c r="D99" i="7"/>
  <c r="D97" i="7"/>
  <c r="D81" i="10"/>
  <c r="C22" i="11" l="1"/>
  <c r="D33" i="11" s="1"/>
  <c r="D54" i="18" l="1"/>
  <c r="D59" i="18" s="1"/>
  <c r="F59" i="18" s="1"/>
  <c r="E12" i="21" l="1"/>
  <c r="D11" i="10" s="1"/>
  <c r="E11" i="10" s="1"/>
  <c r="C12" i="21"/>
  <c r="D20" i="7" s="1"/>
  <c r="D18" i="19" s="1"/>
  <c r="D12" i="21"/>
  <c r="D79" i="19"/>
  <c r="A2" i="18"/>
  <c r="A2" i="11"/>
  <c r="A2" i="21"/>
  <c r="A2" i="22"/>
  <c r="D21" i="7" l="1"/>
  <c r="D9" i="10" s="1"/>
  <c r="E9" i="10" s="1"/>
  <c r="D20" i="19"/>
  <c r="D7" i="9"/>
  <c r="D52" i="7" l="1"/>
  <c r="D51" i="7"/>
  <c r="D50" i="7" l="1"/>
  <c r="D82" i="10"/>
  <c r="E82" i="10" s="1"/>
  <c r="D22" i="9"/>
  <c r="E22" i="9" s="1"/>
  <c r="E81" i="10"/>
  <c r="D75" i="10"/>
  <c r="E75" i="10" s="1"/>
  <c r="D74" i="10"/>
  <c r="E74" i="10" s="1"/>
  <c r="D23" i="9"/>
  <c r="E23" i="9" s="1"/>
  <c r="E60" i="9"/>
  <c r="E59" i="9"/>
  <c r="E60" i="10"/>
  <c r="E58" i="10"/>
  <c r="D72" i="10" l="1"/>
  <c r="E72" i="10" s="1"/>
  <c r="D80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E51" i="10" s="1"/>
  <c r="D64" i="7"/>
  <c r="D65" i="7"/>
  <c r="D66" i="7"/>
  <c r="D69" i="7"/>
  <c r="E19" i="10" l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2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8" i="7" l="1"/>
  <c r="D45" i="7"/>
  <c r="D19" i="9" l="1"/>
  <c r="D30" i="18"/>
  <c r="D8" i="18"/>
  <c r="D34" i="18" l="1"/>
  <c r="D25" i="9" l="1"/>
  <c r="D79" i="10"/>
  <c r="E79" i="10" s="1"/>
  <c r="D78" i="10"/>
  <c r="E78" i="10" s="1"/>
  <c r="D77" i="10"/>
  <c r="E77" i="10" s="1"/>
  <c r="D73" i="10"/>
  <c r="E73" i="10" s="1"/>
  <c r="D71" i="10"/>
  <c r="E71" i="10" s="1"/>
  <c r="E70" i="10"/>
  <c r="E69" i="10"/>
  <c r="E66" i="10"/>
  <c r="E65" i="10"/>
  <c r="D64" i="10"/>
  <c r="E64" i="10" s="1"/>
  <c r="D63" i="10"/>
  <c r="E63" i="10" s="1"/>
  <c r="D62" i="10"/>
  <c r="E62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E35" i="10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9" i="7"/>
  <c r="D68" i="10"/>
  <c r="D80" i="10"/>
  <c r="E68" i="10" l="1"/>
  <c r="D76" i="10"/>
  <c r="E76" i="10" s="1"/>
  <c r="D67" i="10" l="1"/>
  <c r="E67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30" i="10" l="1"/>
  <c r="D61" i="10"/>
  <c r="E61" i="10" s="1"/>
  <c r="D33" i="10"/>
  <c r="E33" i="10" s="1"/>
  <c r="D23" i="10" l="1"/>
  <c r="E30" i="10"/>
  <c r="C24" i="9"/>
  <c r="E65" i="9"/>
  <c r="E64" i="9"/>
  <c r="E63" i="9"/>
  <c r="E62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3" i="10"/>
  <c r="C6" i="9"/>
  <c r="E8" i="10" l="1"/>
  <c r="E6" i="10"/>
  <c r="E21" i="9"/>
  <c r="E20" i="9"/>
  <c r="E19" i="9"/>
  <c r="D6" i="9"/>
  <c r="D66" i="9" s="1"/>
  <c r="E7" i="9"/>
  <c r="C66" i="9"/>
  <c r="E80" i="10" l="1"/>
  <c r="E66" i="9"/>
  <c r="E18" i="9"/>
  <c r="E24" i="9"/>
  <c r="E6" i="9"/>
  <c r="E7" i="10"/>
  <c r="C83" i="10" l="1"/>
  <c r="E83" i="10" s="1"/>
  <c r="D95" i="7" l="1"/>
</calcChain>
</file>

<file path=xl/sharedStrings.xml><?xml version="1.0" encoding="utf-8"?>
<sst xmlns="http://schemas.openxmlformats.org/spreadsheetml/2006/main" count="708" uniqueCount="292">
  <si>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</si>
  <si>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</si>
  <si>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</si>
  <si>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</si>
  <si>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</si>
  <si>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</si>
  <si>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</si>
  <si>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</si>
  <si>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</si>
  <si>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</si>
  <si>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</si>
  <si>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</si>
  <si>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</si>
  <si>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</si>
  <si>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</si>
  <si>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</si>
  <si>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</si>
  <si>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</si>
  <si>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</si>
  <si>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</si>
  <si>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</si>
  <si>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</si>
  <si>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</si>
  <si>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</si>
  <si>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</si>
  <si>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</si>
  <si>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</si>
  <si>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</si>
  <si>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</si>
  <si>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</si>
  <si>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</si>
  <si>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</si>
  <si>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</si>
  <si>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</si>
  <si>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</si>
  <si>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</si>
  <si>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</si>
  <si>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</si>
  <si>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</si>
  <si>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</si>
  <si>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</si>
  <si>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</si>
  <si>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</si>
  <si>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</si>
  <si>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</si>
  <si>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</si>
  <si>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</si>
  <si>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</si>
  <si>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</si>
  <si>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</si>
  <si>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</si>
  <si>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</si>
  <si>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</si>
  <si>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</si>
  <si>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</si>
  <si>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</si>
  <si>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</si>
  <si>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</si>
  <si>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</si>
  <si>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</si>
  <si>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</si>
  <si>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</si>
  <si>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</si>
  <si>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</si>
  <si>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</si>
  <si>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</si>
  <si>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</si>
  <si>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</si>
  <si>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</si>
  <si>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</si>
  <si>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</si>
  <si>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</si>
  <si>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</si>
  <si>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</si>
  <si>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</si>
  <si>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</si>
  <si>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</si>
  <si>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</si>
  <si>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</si>
  <si>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</si>
  <si>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</si>
  <si>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</si>
  <si>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</si>
  <si>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</si>
  <si>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</si>
  <si>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</si>
  <si>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</si>
  <si>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</si>
  <si>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</si>
  <si>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</si>
  <si>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</si>
  <si>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</si>
  <si>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</si>
  <si>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</si>
  <si>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</si>
  <si>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</si>
  <si>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</si>
  <si>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</si>
  <si>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</si>
  <si>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</si>
  <si>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</si>
  <si>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</si>
  <si>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</si>
  <si>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</si>
  <si>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</si>
  <si>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</si>
  <si>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</si>
  <si>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</si>
  <si>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</si>
  <si>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</si>
  <si>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</si>
  <si>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</si>
  <si>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</si>
  <si>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</si>
  <si>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</si>
  <si>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</si>
  <si>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</si>
  <si>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</si>
  <si>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</si>
  <si>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</si>
  <si>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</si>
  <si>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</si>
  <si>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</si>
  <si>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</si>
  <si>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</si>
  <si>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</si>
  <si>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</si>
  <si>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</si>
  <si>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</si>
  <si>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</si>
  <si>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</si>
  <si>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</si>
  <si>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</si>
  <si>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</si>
  <si>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</si>
  <si>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</si>
  <si>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</si>
  <si>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</si>
  <si>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</si>
  <si>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</si>
  <si>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</si>
  <si>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</si>
  <si>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</si>
  <si>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</si>
  <si>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</si>
  <si>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</si>
  <si>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</si>
  <si>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</si>
  <si>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</si>
  <si>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</si>
  <si>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</si>
  <si>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</si>
  <si>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</si>
  <si>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</si>
  <si>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</si>
  <si>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</si>
  <si>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</si>
  <si>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</si>
  <si>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</si>
  <si>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</si>
  <si>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</si>
  <si>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</si>
  <si>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</si>
  <si>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</si>
  <si>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</si>
  <si>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</si>
  <si>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</si>
  <si>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</si>
  <si>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</si>
  <si>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</si>
  <si>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</si>
  <si>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</si>
  <si>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</si>
  <si>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</si>
  <si>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</si>
  <si>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</si>
  <si>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</si>
  <si>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</si>
  <si>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</si>
  <si>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</si>
  <si>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</si>
  <si>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</si>
  <si>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</si>
  <si>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</si>
  <si>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</si>
  <si>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</si>
  <si>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</si>
  <si>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</si>
  <si>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</si>
  <si>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</si>
  <si>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</si>
  <si>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</si>
  <si>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</si>
  <si>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</si>
  <si>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</si>
  <si>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</si>
  <si>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</si>
  <si>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</si>
  <si>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</si>
  <si>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</si>
  <si>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</si>
  <si>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</si>
  <si>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</si>
  <si>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</si>
  <si>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</si>
  <si>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</si>
  <si>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</si>
  <si>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</si>
  <si>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</si>
  <si>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</si>
  <si>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</si>
  <si>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</si>
  <si>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</si>
  <si>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</si>
  <si>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</si>
  <si>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</si>
  <si>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</si>
  <si>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</si>
  <si>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</si>
  <si>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</si>
  <si>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</si>
  <si>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</si>
  <si>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</si>
  <si>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</si>
  <si>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</si>
  <si>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</si>
  <si>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</si>
  <si>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</si>
  <si>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</si>
  <si>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</si>
  <si>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</si>
  <si>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</si>
  <si>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</si>
  <si>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</si>
  <si>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</si>
  <si>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</si>
  <si>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</si>
  <si>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</si>
  <si>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</si>
  <si>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</si>
  <si>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</si>
  <si>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</si>
  <si>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</si>
  <si>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</si>
  <si>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</si>
  <si>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</si>
  <si>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</si>
  <si>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</si>
  <si>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</si>
  <si>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</si>
  <si>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</si>
  <si>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</si>
  <si>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</si>
  <si>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</si>
  <si>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</si>
  <si>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</si>
  <si>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</si>
  <si>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</si>
  <si>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</si>
  <si>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</si>
  <si>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</si>
  <si>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</si>
  <si>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</si>
  <si>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</si>
  <si>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</si>
  <si>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</si>
  <si>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</si>
  <si>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</si>
  <si>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</si>
  <si>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</si>
  <si>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</si>
  <si>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</si>
  <si>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</si>
  <si>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</si>
  <si>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</si>
  <si>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</si>
  <si>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</si>
  <si>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</si>
  <si>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</si>
  <si>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</si>
  <si>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ՏՆՕՐԵՆԻ Ժ/Պ՝</t>
  </si>
  <si>
    <t>Մամիկոն Անդրեասյան</t>
  </si>
  <si>
    <t>Սուսաննա Լևոնյան</t>
  </si>
  <si>
    <t>Տպագրական ծառայության գծով</t>
  </si>
  <si>
    <t>Դահլիճի վարձակալության գծով</t>
  </si>
  <si>
    <t>Ավտոծառայության գծով</t>
  </si>
  <si>
    <t xml:space="preserve"> ՏՆՕՐԵՆԻ Ժ/Պ՝</t>
  </si>
  <si>
    <t xml:space="preserve">Կաթսայատան 4օրերատորի փոխարեն պայմանագիր պետք է կնքվի ԳոՍի կազմակերպության հետ </t>
  </si>
  <si>
    <t>Կատարվել են կաթսայատան կաթսաների անսարքության վերացման աշխատանքներ</t>
  </si>
  <si>
    <t xml:space="preserve">«Երևանի Ստ. Ջրբաշյանի անվան երաժշտական դպրոց» ՀՈԱԿ-ի  </t>
  </si>
  <si>
    <t>հ. 1519 - Ա որոշմամբ</t>
  </si>
  <si>
    <t>«30»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</si>
</sst>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3" fontId="45" fillId="0" borderId="10" xfId="46" applyNumberFormat="1" applyFont="1" applyBorder="1" applyAlignment="1">
      <alignment horizontal="center" vertical="center" wrapText="1"/>
    </xf>
    <xf numFmtId="3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0" xfId="68" applyNumberFormat="1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0" applyFont="1" applyAlignment="1" applyProtection="1">
      <alignment horizontal="center" vertical="center"/>
      <protection hidden="1"/>
    </xf>
    <xf numFmtId="164" fontId="28" fillId="0" borderId="0" xfId="19" applyNumberFormat="1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QAgAFAATQAAAAAAAAAAAAAAAAAAAAAAAAAAAAAAAAAAAAAAAAAAAAAAAAAAAAAAAAAAAAAAAAAAAAAAAAAAAAAAAAAAAAAAAAAAAAAAAAAAAAAAAAAAAAAAAAAAAAAAAADoBwwAAAAdABQAK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xMTBaMCMGCSqGSIb3DQEJBDEWBBSSy59IhE16otd4lwGKnHIjRnF1BTArBgsqhkiG9w0BCRACDDEcMBowGDAWBBRE5xMFRVajmd/v2Zzf5CvSbEm8HjANBgkqhkiG9w0BAQEFAASCAQCOUAz0W1Kdv+2Dg6V6FPiNojxhNjflEt1xrNzhL8v2Nsjus7juMs2u3fj2DfQ2sz+GZD8wG+qfIWTx5/jv8EkY58n8L/0GlqM9gsHcTk6IbdxjwTgOo7YzBJa0lqGyN46G4SPuvpPs/XPY8E9wkJCeFV3Ev+7s6GFZu2N0WabHlRF+8eZmCkO+kvX4HeYTmoJY6ZmFTp0Q1ZknIgrVf6YdVxrdUwAZu22UuYaIHlf3ZspenlHT/pOdB4zKj8u+lSgmSnY1VnwIfQb78jY7yEP56uPgLKvp33bDAFWh+z3qTirQomtIRz1GmsgF7/aR72zpxZNRKmEOCwSSb6icrUz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QAgAFAATQAAAAAAAAAAAAAAAAAAAAAAAAAAAAAAAAAAAAAAAAAAAAAAAAAAAAAAAAAAAAAAAAAAAAAAAAAAAAAAAAAAAAAAAAAAAAAAAAAAAAAAAAAAAAAAAAAAAAAAAADoBwwAAAAdABQAK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xMTVaMCMGCSqGSIb3DQEJBDEWBBQIfKCv+ToX4HOr85IJLadkiI3CrzArBgsqhkiG9w0BCRACDDEcMBowGDAWBBRE5xMFRVajmd/v2Zzf5CvSbEm8HjANBgkqhkiG9w0BAQEFAASCAQDKD8/aIx6SeiMuwihQCk0DKtxYGrWJU+I1qMhZepw3hqzRnP6HtFoardRCJaYFyqzR2HO1MBWBXsOjAfxLVC7DV2TDqshnRBxD4eCvON39bn2p4VJsjkQ6UubnuH4hVN/zrfkp7i8uZVizJF4b4qFCxUCOW63L8tvOfyuQqGRe4+d9Ig1h6pfshQ1oyR8Alncwbh276wdE3O/Hb3BohYKb3V3fgrDUeZxadbfPWz6WgRCytu5AnhbKsSTNp5jnHMgVWQ7yAxKoWxjUlzGFcDOsjU+ofmpkpNQIjNYXFJVkhJjXlKyuE06V14jr7PHMCYUI+tse9vQz6SUNYyk01lA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2</xdr:col>
          <xdr:colOff>2543175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9525</xdr:colOff>
          <xdr:row>101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tabSelected="1" view="pageBreakPreview" zoomScaleSheetLayoutView="100" workbookViewId="0">
      <selection activeCell="B5" sqref="B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41.42578125" style="7" customWidth="1"/>
    <col min="4" max="4" width="27.57031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45" t="s">
        <v>171</v>
      </c>
      <c r="E1" s="100">
        <v>21</v>
      </c>
      <c r="F1" s="43"/>
      <c r="G1" s="41"/>
    </row>
    <row r="2" spans="1:13">
      <c r="C2" s="41"/>
      <c r="D2" s="445" t="s">
        <v>25</v>
      </c>
      <c r="E2" s="41"/>
      <c r="F2" s="41"/>
      <c r="G2" s="41"/>
    </row>
    <row r="3" spans="1:13">
      <c r="C3" s="41"/>
      <c r="D3" s="445" t="s">
        <v>26</v>
      </c>
      <c r="E3" s="41"/>
      <c r="F3" s="41"/>
      <c r="G3" s="41"/>
    </row>
    <row r="4" spans="1:13" ht="18" customHeight="1">
      <c r="C4" s="160"/>
      <c r="D4" s="440" t="s">
        <v>241</v>
      </c>
      <c r="E4" s="160"/>
      <c r="F4" s="160"/>
      <c r="G4" s="41"/>
    </row>
    <row r="5" spans="1:13" ht="18.75" customHeight="1">
      <c r="C5" s="160"/>
      <c r="D5" s="440" t="s">
        <v>169</v>
      </c>
      <c r="E5" s="160"/>
      <c r="F5" s="160"/>
      <c r="G5" s="41"/>
    </row>
    <row r="6" spans="1:13" ht="24" customHeight="1">
      <c r="C6" s="160"/>
      <c r="D6" s="440"/>
      <c r="E6" s="160"/>
      <c r="F6" s="160"/>
      <c r="G6" s="41"/>
    </row>
    <row r="7" spans="1:13">
      <c r="C7" s="160"/>
      <c r="D7" s="445" t="s">
        <v>203</v>
      </c>
      <c r="E7" s="100">
        <v>21</v>
      </c>
      <c r="F7" s="43"/>
      <c r="G7" s="41"/>
    </row>
    <row r="8" spans="1:13">
      <c r="C8" s="160"/>
      <c r="D8" s="445" t="s">
        <v>25</v>
      </c>
      <c r="E8" s="41"/>
      <c r="F8" s="41"/>
      <c r="G8" s="41"/>
    </row>
    <row r="9" spans="1:13">
      <c r="C9" s="160"/>
      <c r="D9" s="445" t="s">
        <v>26</v>
      </c>
      <c r="E9" s="41"/>
      <c r="F9" s="41"/>
      <c r="G9" s="41"/>
    </row>
    <row r="10" spans="1:13" ht="18" customHeight="1">
      <c r="C10" s="160"/>
      <c r="D10" s="440" t="s">
        <v>291</v>
      </c>
      <c r="E10" s="160"/>
      <c r="F10" s="160"/>
      <c r="G10" s="41"/>
    </row>
    <row r="11" spans="1:13" ht="18.75" customHeight="1">
      <c r="C11" s="160"/>
      <c r="D11" s="440" t="s">
        <v>290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7.25" customHeight="1">
      <c r="A13" s="511" t="s">
        <v>38</v>
      </c>
      <c r="B13" s="511"/>
      <c r="C13" s="511"/>
      <c r="D13" s="511"/>
      <c r="E13" s="44"/>
      <c r="F13" s="282"/>
      <c r="G13" s="44"/>
    </row>
    <row r="14" spans="1:13" s="447" customFormat="1" ht="30.75" customHeight="1">
      <c r="A14" s="512" t="s">
        <v>289</v>
      </c>
      <c r="B14" s="512"/>
      <c r="C14" s="512"/>
      <c r="D14" s="512"/>
      <c r="E14" s="446"/>
      <c r="F14" s="446"/>
    </row>
    <row r="15" spans="1:13">
      <c r="A15" s="513" t="s">
        <v>240</v>
      </c>
      <c r="B15" s="513"/>
      <c r="C15" s="513"/>
      <c r="D15" s="513"/>
      <c r="E15" s="284"/>
      <c r="F15" s="284"/>
      <c r="G15" s="45"/>
      <c r="H15" s="46"/>
      <c r="I15" s="46"/>
      <c r="K15" s="46"/>
      <c r="L15" s="46"/>
      <c r="M15" s="46"/>
    </row>
    <row r="16" spans="1:13">
      <c r="A16" s="47"/>
      <c r="B16" s="47"/>
      <c r="C16" s="47"/>
      <c r="D16" s="464" t="s">
        <v>49</v>
      </c>
      <c r="E16" s="441"/>
      <c r="F16" s="48"/>
      <c r="L16" s="2"/>
    </row>
    <row r="17" spans="1:16" ht="18" customHeight="1">
      <c r="A17" s="49" t="s">
        <v>6</v>
      </c>
      <c r="B17" s="509" t="s">
        <v>120</v>
      </c>
      <c r="C17" s="509"/>
      <c r="D17" s="262"/>
      <c r="E17" s="442"/>
      <c r="F17" s="262"/>
    </row>
    <row r="18" spans="1:16">
      <c r="A18" s="109">
        <v>1</v>
      </c>
      <c r="B18" s="505" t="s">
        <v>113</v>
      </c>
      <c r="C18" s="505"/>
      <c r="D18" s="211">
        <f>+'Dramakan hosqer'!D20</f>
        <v>106082.7</v>
      </c>
      <c r="E18" s="209"/>
      <c r="F18" s="209"/>
      <c r="G18" s="265"/>
    </row>
    <row r="19" spans="1:16">
      <c r="A19" s="109">
        <f>+A18+1</f>
        <v>2</v>
      </c>
      <c r="B19" s="505" t="s">
        <v>213</v>
      </c>
      <c r="C19" s="505"/>
      <c r="D19" s="209">
        <f>+Komunal!N20</f>
        <v>5.6</v>
      </c>
      <c r="E19" s="209"/>
      <c r="F19" s="209"/>
      <c r="G19" s="265"/>
    </row>
    <row r="20" spans="1:16">
      <c r="A20" s="109">
        <f t="shared" ref="A20:A26" si="0">+A19+1</f>
        <v>3</v>
      </c>
      <c r="B20" s="514" t="s">
        <v>184</v>
      </c>
      <c r="C20" s="514"/>
      <c r="D20" s="211">
        <f>+'Pastaci finansav.'!D12</f>
        <v>3050.3</v>
      </c>
      <c r="E20" s="209"/>
      <c r="F20" s="211"/>
    </row>
    <row r="21" spans="1:16">
      <c r="A21" s="109">
        <f t="shared" si="0"/>
        <v>4</v>
      </c>
      <c r="B21" s="514" t="s">
        <v>254</v>
      </c>
      <c r="C21" s="514"/>
      <c r="D21" s="209">
        <v>1683.1</v>
      </c>
      <c r="E21" s="209"/>
      <c r="F21" s="211"/>
    </row>
    <row r="22" spans="1:16" s="3" customFormat="1">
      <c r="A22" s="109">
        <f t="shared" si="0"/>
        <v>5</v>
      </c>
      <c r="B22" s="505" t="s">
        <v>234</v>
      </c>
      <c r="C22" s="505"/>
      <c r="D22" s="209">
        <v>14126.5</v>
      </c>
      <c r="E22" s="209"/>
      <c r="F22" s="209"/>
      <c r="G22" s="265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6</v>
      </c>
      <c r="B23" s="505" t="s">
        <v>50</v>
      </c>
      <c r="C23" s="505"/>
      <c r="D23" s="209"/>
      <c r="E23" s="209"/>
      <c r="F23" s="209"/>
      <c r="G23" s="265"/>
    </row>
    <row r="24" spans="1:16" hidden="1">
      <c r="A24" s="109">
        <f t="shared" si="0"/>
        <v>7</v>
      </c>
      <c r="B24" s="505" t="s">
        <v>60</v>
      </c>
      <c r="C24" s="505"/>
      <c r="D24" s="211">
        <f>+Komunal!M28</f>
        <v>0</v>
      </c>
      <c r="E24" s="209"/>
      <c r="F24" s="209"/>
    </row>
    <row r="25" spans="1:16" hidden="1">
      <c r="A25" s="109">
        <f t="shared" si="0"/>
        <v>8</v>
      </c>
      <c r="B25" s="505" t="s">
        <v>183</v>
      </c>
      <c r="C25" s="505"/>
      <c r="D25" s="209"/>
      <c r="E25" s="209"/>
      <c r="F25" s="209"/>
    </row>
    <row r="26" spans="1:16" hidden="1">
      <c r="A26" s="109">
        <f t="shared" si="0"/>
        <v>9</v>
      </c>
      <c r="B26" s="505" t="s">
        <v>262</v>
      </c>
      <c r="C26" s="505"/>
      <c r="D26" s="209">
        <f>SUM(D27:D28)</f>
        <v>0</v>
      </c>
      <c r="E26" s="209"/>
      <c r="F26" s="209"/>
    </row>
    <row r="27" spans="1:16" s="409" customFormat="1" ht="13.5" hidden="1">
      <c r="A27" s="406">
        <f>+A26+0.1</f>
        <v>9.1</v>
      </c>
      <c r="B27" s="510"/>
      <c r="C27" s="510"/>
      <c r="D27" s="411"/>
      <c r="E27" s="411"/>
      <c r="F27" s="411"/>
    </row>
    <row r="28" spans="1:16" s="409" customFormat="1" ht="13.5" hidden="1">
      <c r="A28" s="406">
        <f>+A27+0.1</f>
        <v>9.1999999999999993</v>
      </c>
      <c r="B28" s="510"/>
      <c r="C28" s="510"/>
      <c r="D28" s="411"/>
      <c r="E28" s="411"/>
      <c r="F28" s="421" t="s">
        <v>266</v>
      </c>
    </row>
    <row r="29" spans="1:16">
      <c r="A29" s="109">
        <v>6</v>
      </c>
      <c r="B29" s="505" t="s">
        <v>118</v>
      </c>
      <c r="C29" s="505"/>
      <c r="D29" s="211">
        <f>SUM(D30:D31)</f>
        <v>1655.7</v>
      </c>
      <c r="E29" s="209"/>
      <c r="F29" s="211"/>
    </row>
    <row r="30" spans="1:16" s="410" customFormat="1" ht="16.5">
      <c r="A30" s="406">
        <f t="shared" ref="A30:A31" si="1">+A29+0.1</f>
        <v>6.1</v>
      </c>
      <c r="B30" s="506" t="s">
        <v>69</v>
      </c>
      <c r="C30" s="506"/>
      <c r="D30" s="407">
        <f>+D76</f>
        <v>1655.7</v>
      </c>
      <c r="E30" s="411"/>
      <c r="F30" s="407"/>
      <c r="G30" s="408"/>
      <c r="H30" s="409"/>
      <c r="I30" s="409"/>
      <c r="J30" s="409"/>
      <c r="K30" s="409"/>
      <c r="L30" s="409"/>
      <c r="M30" s="409"/>
      <c r="N30" s="409"/>
      <c r="O30" s="409"/>
      <c r="P30" s="409"/>
    </row>
    <row r="31" spans="1:16" s="3" customFormat="1" ht="16.5" hidden="1">
      <c r="A31" s="406">
        <f t="shared" si="1"/>
        <v>6.1999999999999993</v>
      </c>
      <c r="B31" s="508" t="s">
        <v>70</v>
      </c>
      <c r="C31" s="508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7</v>
      </c>
      <c r="B32" s="505" t="s">
        <v>7</v>
      </c>
      <c r="C32" s="505"/>
      <c r="D32" s="209">
        <v>0.3</v>
      </c>
      <c r="E32" s="209"/>
      <c r="F32" s="209"/>
    </row>
    <row r="33" spans="1:26" s="2" customFormat="1" hidden="1">
      <c r="A33" s="109">
        <f>+A32+1</f>
        <v>8</v>
      </c>
      <c r="B33" s="507"/>
      <c r="C33" s="507"/>
      <c r="D33" s="209"/>
      <c r="E33" s="209"/>
      <c r="F33" s="209"/>
      <c r="G33" s="18"/>
    </row>
    <row r="34" spans="1:26" s="2" customFormat="1" hidden="1">
      <c r="A34" s="109">
        <f>+A33+1</f>
        <v>9</v>
      </c>
      <c r="B34" s="507"/>
      <c r="C34" s="507"/>
      <c r="D34" s="209"/>
      <c r="E34" s="209"/>
      <c r="F34" s="209"/>
      <c r="G34" s="20"/>
    </row>
    <row r="35" spans="1:26" ht="18.75" customHeight="1">
      <c r="A35" s="49"/>
      <c r="B35" s="504" t="s">
        <v>237</v>
      </c>
      <c r="C35" s="504"/>
      <c r="D35" s="251">
        <f>SUM(D18:D19,D20:D26,D29,D32:D34)</f>
        <v>126604.20000000001</v>
      </c>
      <c r="E35" s="248"/>
      <c r="F35" s="251"/>
    </row>
    <row r="36" spans="1:26" ht="11.25" customHeight="1">
      <c r="A36" s="42"/>
      <c r="B36" s="49"/>
      <c r="C36" s="50"/>
      <c r="D36" s="211"/>
      <c r="E36" s="209"/>
      <c r="F36" s="211"/>
    </row>
    <row r="37" spans="1:26" ht="13.5" customHeight="1">
      <c r="A37" s="49" t="s">
        <v>8</v>
      </c>
      <c r="B37" s="509" t="s">
        <v>121</v>
      </c>
      <c r="C37" s="509"/>
      <c r="D37" s="252"/>
      <c r="E37" s="443"/>
      <c r="F37" s="25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05" t="s">
        <v>9</v>
      </c>
      <c r="C38" s="505"/>
      <c r="D38" s="211">
        <f>+Ashkhatavardz!P13-'Dramakan hosqer'!D93</f>
        <v>120365.3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06">
        <f t="shared" ref="A39:A41" si="2">+A38+0.1</f>
        <v>1.1000000000000001</v>
      </c>
      <c r="B39" s="508" t="str">
        <f>+Ashkhatavardz!J6</f>
        <v>գեղագիտական ուսուցման գծով</v>
      </c>
      <c r="C39" s="508"/>
      <c r="D39" s="210">
        <f>+Ashkhatavardz!C8+Ashkhatavardz!J7+Ashkhatavardz!D8</f>
        <v>9555.1</v>
      </c>
      <c r="E39" s="210"/>
      <c r="F39" s="220"/>
      <c r="G39" s="244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06">
        <f t="shared" si="2"/>
        <v>1.2000000000000002</v>
      </c>
      <c r="B40" s="508" t="s">
        <v>10</v>
      </c>
      <c r="C40" s="508"/>
      <c r="D40" s="210">
        <f>+Ashkhatavardz!C9+Ashkhatavardz!O7+Ashkhatavardz!C10</f>
        <v>884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406">
        <f t="shared" si="2"/>
        <v>1.3000000000000003</v>
      </c>
      <c r="B41" s="508" t="s">
        <v>261</v>
      </c>
      <c r="C41" s="508"/>
      <c r="D41" s="210">
        <f>+Ashkhatavardz!C11+Ashkhatavardz!L7+Ashkhatavardz!D11</f>
        <v>1683.1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05" t="s">
        <v>12</v>
      </c>
      <c r="C42" s="505"/>
      <c r="D42" s="211">
        <f>+Komunal!F27</f>
        <v>961.5</v>
      </c>
      <c r="E42" s="209"/>
      <c r="F42" s="209"/>
      <c r="G42" s="274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05" t="s">
        <v>11</v>
      </c>
      <c r="C43" s="505"/>
      <c r="D43" s="211">
        <f>+Komunal!J27</f>
        <v>497.3</v>
      </c>
      <c r="E43" s="209"/>
      <c r="F43" s="209"/>
      <c r="G43" s="274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7" si="3">+A43+1</f>
        <v>4</v>
      </c>
      <c r="B44" s="505" t="s">
        <v>13</v>
      </c>
      <c r="C44" s="505"/>
      <c r="D44" s="209">
        <f>+Komunal!O27</f>
        <v>145.69999999999999</v>
      </c>
      <c r="E44" s="209"/>
      <c r="F44" s="209"/>
      <c r="G44" s="274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5</v>
      </c>
      <c r="B45" s="505" t="s">
        <v>14</v>
      </c>
      <c r="C45" s="505"/>
      <c r="D45" s="209">
        <v>83.5</v>
      </c>
      <c r="E45" s="209"/>
      <c r="F45" s="209"/>
    </row>
    <row r="46" spans="1:26">
      <c r="A46" s="109">
        <f t="shared" si="3"/>
        <v>6</v>
      </c>
      <c r="B46" s="505" t="s">
        <v>15</v>
      </c>
      <c r="C46" s="505"/>
      <c r="D46" s="209">
        <v>50</v>
      </c>
      <c r="E46" s="209"/>
      <c r="F46" s="209"/>
    </row>
    <row r="47" spans="1:26">
      <c r="A47" s="109">
        <f t="shared" si="3"/>
        <v>7</v>
      </c>
      <c r="B47" s="505" t="s">
        <v>16</v>
      </c>
      <c r="C47" s="505"/>
      <c r="D47" s="253">
        <f>SUM(D48:D50)</f>
        <v>229.2</v>
      </c>
      <c r="E47" s="444"/>
      <c r="F47" s="253"/>
    </row>
    <row r="48" spans="1:26" s="410" customFormat="1" ht="13.5">
      <c r="A48" s="406">
        <f t="shared" ref="A48:A50" si="4">+A47+0.1</f>
        <v>7.1</v>
      </c>
      <c r="B48" s="506" t="s">
        <v>17</v>
      </c>
      <c r="C48" s="506"/>
      <c r="D48" s="411">
        <v>115.2</v>
      </c>
      <c r="E48" s="411"/>
      <c r="F48" s="411"/>
      <c r="G48" s="409"/>
      <c r="H48" s="409"/>
      <c r="I48" s="409"/>
      <c r="J48" s="409"/>
      <c r="K48" s="409"/>
      <c r="L48" s="409"/>
      <c r="M48" s="409"/>
      <c r="N48" s="409"/>
      <c r="O48" s="409"/>
      <c r="P48" s="409"/>
    </row>
    <row r="49" spans="1:17" s="410" customFormat="1" ht="13.5">
      <c r="A49" s="406">
        <f t="shared" si="4"/>
        <v>7.1999999999999993</v>
      </c>
      <c r="B49" s="506" t="s">
        <v>18</v>
      </c>
      <c r="C49" s="506"/>
      <c r="D49" s="411">
        <v>30</v>
      </c>
      <c r="E49" s="411"/>
      <c r="F49" s="411"/>
      <c r="G49" s="409"/>
      <c r="H49" s="409"/>
      <c r="I49" s="409"/>
      <c r="J49" s="409"/>
      <c r="K49" s="409"/>
      <c r="L49" s="409"/>
      <c r="M49" s="409"/>
      <c r="N49" s="409"/>
      <c r="O49" s="409"/>
      <c r="P49" s="409"/>
    </row>
    <row r="50" spans="1:17" s="410" customFormat="1" ht="13.5">
      <c r="A50" s="406">
        <f t="shared" si="4"/>
        <v>7.2999999999999989</v>
      </c>
      <c r="B50" s="506" t="s">
        <v>19</v>
      </c>
      <c r="C50" s="506"/>
      <c r="D50" s="411">
        <v>84</v>
      </c>
      <c r="E50" s="411"/>
      <c r="F50" s="411"/>
      <c r="G50" s="409"/>
      <c r="H50" s="409"/>
      <c r="I50" s="409"/>
      <c r="J50" s="409"/>
      <c r="K50" s="409"/>
      <c r="L50" s="409"/>
      <c r="M50" s="409"/>
      <c r="N50" s="409"/>
      <c r="O50" s="409"/>
      <c r="P50" s="409"/>
    </row>
    <row r="51" spans="1:17" hidden="1">
      <c r="A51" s="109">
        <f>+A47+1</f>
        <v>8</v>
      </c>
      <c r="B51" s="505" t="s">
        <v>20</v>
      </c>
      <c r="C51" s="505"/>
      <c r="D51" s="209"/>
      <c r="E51" s="209"/>
      <c r="F51" s="209"/>
      <c r="M51" s="83"/>
    </row>
    <row r="52" spans="1:17">
      <c r="A52" s="109">
        <v>8</v>
      </c>
      <c r="B52" s="505" t="s">
        <v>27</v>
      </c>
      <c r="C52" s="505"/>
      <c r="D52" s="209">
        <v>200</v>
      </c>
      <c r="E52" s="209"/>
      <c r="F52" s="209"/>
      <c r="M52" s="261"/>
      <c r="N52" s="83"/>
      <c r="O52" s="263"/>
      <c r="P52" s="83"/>
      <c r="Q52" s="264"/>
    </row>
    <row r="53" spans="1:17">
      <c r="A53" s="109">
        <f t="shared" ref="A53:A75" si="5">+A52+1</f>
        <v>9</v>
      </c>
      <c r="B53" s="505" t="s">
        <v>21</v>
      </c>
      <c r="C53" s="505"/>
      <c r="D53" s="209">
        <v>180</v>
      </c>
      <c r="E53" s="209"/>
      <c r="F53" s="209"/>
    </row>
    <row r="54" spans="1:17">
      <c r="A54" s="109">
        <f t="shared" si="5"/>
        <v>10</v>
      </c>
      <c r="B54" s="505" t="s">
        <v>71</v>
      </c>
      <c r="C54" s="505"/>
      <c r="D54" s="209">
        <v>50</v>
      </c>
      <c r="E54" s="209"/>
      <c r="F54" s="209"/>
    </row>
    <row r="55" spans="1:17" hidden="1">
      <c r="A55" s="109">
        <f t="shared" si="5"/>
        <v>11</v>
      </c>
      <c r="B55" s="505" t="s">
        <v>45</v>
      </c>
      <c r="C55" s="505"/>
      <c r="D55" s="209"/>
      <c r="E55" s="209"/>
      <c r="F55" s="209"/>
    </row>
    <row r="56" spans="1:17" hidden="1">
      <c r="A56" s="109">
        <f t="shared" si="5"/>
        <v>12</v>
      </c>
      <c r="B56" s="505" t="s">
        <v>115</v>
      </c>
      <c r="C56" s="505"/>
      <c r="D56" s="209"/>
      <c r="E56" s="209"/>
      <c r="F56" s="209"/>
    </row>
    <row r="57" spans="1:17" hidden="1">
      <c r="A57" s="109">
        <f t="shared" si="5"/>
        <v>13</v>
      </c>
      <c r="B57" s="505" t="s">
        <v>116</v>
      </c>
      <c r="C57" s="505"/>
      <c r="D57" s="209"/>
      <c r="E57" s="209"/>
      <c r="F57" s="209"/>
      <c r="H57" s="51"/>
    </row>
    <row r="58" spans="1:17">
      <c r="A58" s="109">
        <v>11</v>
      </c>
      <c r="B58" s="505" t="s">
        <v>22</v>
      </c>
      <c r="C58" s="505"/>
      <c r="D58" s="209">
        <v>395</v>
      </c>
      <c r="E58" s="209"/>
      <c r="F58" s="209"/>
      <c r="H58" s="51"/>
    </row>
    <row r="59" spans="1:17">
      <c r="A59" s="109">
        <f t="shared" si="5"/>
        <v>12</v>
      </c>
      <c r="B59" s="505" t="s">
        <v>23</v>
      </c>
      <c r="C59" s="505"/>
      <c r="D59" s="209">
        <v>230</v>
      </c>
      <c r="E59" s="209"/>
      <c r="F59" s="209"/>
    </row>
    <row r="60" spans="1:17">
      <c r="A60" s="109">
        <f t="shared" si="5"/>
        <v>13</v>
      </c>
      <c r="B60" s="505" t="s">
        <v>64</v>
      </c>
      <c r="C60" s="505"/>
      <c r="D60" s="209">
        <v>372.8</v>
      </c>
      <c r="E60" s="209"/>
      <c r="F60" s="209"/>
    </row>
    <row r="61" spans="1:17" hidden="1">
      <c r="A61" s="109">
        <f t="shared" si="5"/>
        <v>14</v>
      </c>
      <c r="B61" s="505" t="s">
        <v>51</v>
      </c>
      <c r="C61" s="505"/>
      <c r="D61" s="211">
        <f>+D24</f>
        <v>0</v>
      </c>
      <c r="E61" s="209"/>
      <c r="F61" s="211"/>
    </row>
    <row r="62" spans="1:17">
      <c r="A62" s="109">
        <v>14</v>
      </c>
      <c r="B62" s="505" t="s">
        <v>42</v>
      </c>
      <c r="C62" s="505"/>
      <c r="D62" s="209">
        <v>104</v>
      </c>
      <c r="E62" s="209"/>
      <c r="F62" s="209"/>
    </row>
    <row r="63" spans="1:17">
      <c r="A63" s="109">
        <f t="shared" si="5"/>
        <v>15</v>
      </c>
      <c r="B63" s="505" t="s">
        <v>72</v>
      </c>
      <c r="C63" s="505"/>
      <c r="D63" s="209">
        <v>40</v>
      </c>
      <c r="E63" s="209"/>
      <c r="F63" s="209"/>
    </row>
    <row r="64" spans="1:17">
      <c r="A64" s="109">
        <f t="shared" si="5"/>
        <v>16</v>
      </c>
      <c r="B64" s="505" t="s">
        <v>73</v>
      </c>
      <c r="C64" s="505"/>
      <c r="D64" s="209">
        <v>107</v>
      </c>
      <c r="E64" s="209"/>
      <c r="F64" s="209"/>
    </row>
    <row r="65" spans="1:16">
      <c r="A65" s="109">
        <f t="shared" si="5"/>
        <v>17</v>
      </c>
      <c r="B65" s="505" t="s">
        <v>43</v>
      </c>
      <c r="C65" s="505"/>
      <c r="D65" s="209">
        <v>6</v>
      </c>
      <c r="E65" s="209"/>
      <c r="F65" s="209"/>
    </row>
    <row r="66" spans="1:16" hidden="1">
      <c r="A66" s="109">
        <f t="shared" si="5"/>
        <v>18</v>
      </c>
      <c r="B66" s="505" t="s">
        <v>117</v>
      </c>
      <c r="C66" s="505"/>
      <c r="D66" s="209"/>
      <c r="E66" s="209"/>
      <c r="F66" s="209"/>
    </row>
    <row r="67" spans="1:16" hidden="1">
      <c r="A67" s="109">
        <f t="shared" si="5"/>
        <v>19</v>
      </c>
      <c r="B67" s="505" t="s">
        <v>44</v>
      </c>
      <c r="C67" s="505"/>
      <c r="D67" s="209"/>
      <c r="E67" s="209"/>
      <c r="F67" s="209"/>
    </row>
    <row r="68" spans="1:16" hidden="1">
      <c r="A68" s="109">
        <f t="shared" si="5"/>
        <v>20</v>
      </c>
      <c r="B68" s="505" t="s">
        <v>61</v>
      </c>
      <c r="C68" s="505"/>
      <c r="D68" s="209"/>
      <c r="E68" s="209"/>
      <c r="F68" s="209"/>
    </row>
    <row r="69" spans="1:16" hidden="1">
      <c r="A69" s="109">
        <f t="shared" si="5"/>
        <v>21</v>
      </c>
      <c r="B69" s="505" t="s">
        <v>186</v>
      </c>
      <c r="C69" s="505"/>
      <c r="D69" s="209"/>
      <c r="E69" s="209"/>
      <c r="F69" s="209"/>
    </row>
    <row r="70" spans="1:16" hidden="1">
      <c r="A70" s="109">
        <f t="shared" si="5"/>
        <v>22</v>
      </c>
      <c r="B70" s="505" t="s">
        <v>187</v>
      </c>
      <c r="C70" s="505"/>
      <c r="D70" s="209"/>
      <c r="E70" s="209"/>
      <c r="F70" s="209"/>
    </row>
    <row r="71" spans="1:16" hidden="1">
      <c r="A71" s="109">
        <f t="shared" si="5"/>
        <v>23</v>
      </c>
      <c r="B71" s="507" t="s">
        <v>239</v>
      </c>
      <c r="C71" s="507"/>
      <c r="D71" s="209"/>
      <c r="E71" s="209"/>
      <c r="F71" s="209"/>
    </row>
    <row r="72" spans="1:16" s="6" customFormat="1">
      <c r="A72" s="109">
        <v>18</v>
      </c>
      <c r="B72" s="507" t="s">
        <v>283</v>
      </c>
      <c r="C72" s="507"/>
      <c r="D72" s="209">
        <v>55</v>
      </c>
      <c r="E72" s="209"/>
      <c r="F72" s="209"/>
    </row>
    <row r="73" spans="1:16" s="6" customFormat="1">
      <c r="A73" s="109">
        <f t="shared" si="5"/>
        <v>19</v>
      </c>
      <c r="B73" s="507" t="s">
        <v>284</v>
      </c>
      <c r="C73" s="507"/>
      <c r="D73" s="209">
        <v>230</v>
      </c>
      <c r="E73" s="209"/>
      <c r="F73" s="209"/>
    </row>
    <row r="74" spans="1:16" s="6" customFormat="1">
      <c r="A74" s="109">
        <f t="shared" si="5"/>
        <v>20</v>
      </c>
      <c r="B74" s="507" t="s">
        <v>285</v>
      </c>
      <c r="C74" s="507"/>
      <c r="D74" s="209">
        <v>15</v>
      </c>
      <c r="E74" s="209"/>
      <c r="F74" s="209"/>
      <c r="G74" s="56"/>
    </row>
    <row r="75" spans="1:16">
      <c r="A75" s="109">
        <f t="shared" si="5"/>
        <v>21</v>
      </c>
      <c r="B75" s="505" t="s">
        <v>24</v>
      </c>
      <c r="C75" s="505"/>
      <c r="D75" s="209">
        <f>2581.5-294.6</f>
        <v>2286.9</v>
      </c>
      <c r="E75" s="209"/>
      <c r="F75" s="209"/>
    </row>
    <row r="76" spans="1:16" s="410" customFormat="1" ht="13.5">
      <c r="A76" s="406">
        <f t="shared" ref="A76" si="6">+A75+0.1</f>
        <v>21.1</v>
      </c>
      <c r="B76" s="506" t="s">
        <v>74</v>
      </c>
      <c r="C76" s="506"/>
      <c r="D76" s="411">
        <v>1655.7</v>
      </c>
      <c r="E76" s="411"/>
      <c r="F76" s="411"/>
      <c r="G76" s="413"/>
      <c r="H76" s="409"/>
      <c r="I76" s="409"/>
      <c r="J76" s="409"/>
      <c r="K76" s="409"/>
      <c r="L76" s="409"/>
      <c r="M76" s="409"/>
      <c r="N76" s="409"/>
      <c r="O76" s="409"/>
      <c r="P76" s="409"/>
    </row>
    <row r="77" spans="1:16" hidden="1">
      <c r="A77" s="109">
        <f>+A75+1</f>
        <v>22</v>
      </c>
      <c r="B77" s="505" t="s">
        <v>75</v>
      </c>
      <c r="C77" s="505"/>
      <c r="D77" s="209"/>
      <c r="E77" s="209"/>
      <c r="F77" s="209"/>
    </row>
    <row r="78" spans="1:16" s="16" customFormat="1" hidden="1">
      <c r="A78" s="109">
        <v>21</v>
      </c>
      <c r="B78" s="505" t="s">
        <v>65</v>
      </c>
      <c r="C78" s="505"/>
      <c r="D78" s="209"/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18.75" customHeight="1">
      <c r="A79" s="53"/>
      <c r="B79" s="504" t="s">
        <v>238</v>
      </c>
      <c r="C79" s="504"/>
      <c r="D79" s="251">
        <f>SUM(D38,D42:D47,D51:D75,D77:D78)</f>
        <v>126604.2</v>
      </c>
      <c r="E79" s="209" t="s">
        <v>204</v>
      </c>
      <c r="F79" s="211"/>
      <c r="G79" s="248">
        <f>+D35-D79</f>
        <v>0</v>
      </c>
    </row>
    <row r="80" spans="1:16" ht="9.75" customHeight="1">
      <c r="B80" s="54"/>
      <c r="C80" s="8"/>
    </row>
    <row r="81" spans="2:7" s="6" customFormat="1" ht="26.25" hidden="1" customHeight="1">
      <c r="B81" s="107" t="s">
        <v>280</v>
      </c>
      <c r="C81" s="254" t="s">
        <v>281</v>
      </c>
      <c r="D81" s="15"/>
      <c r="E81" s="15"/>
      <c r="F81" s="15"/>
    </row>
    <row r="82" spans="2:7" s="6" customFormat="1" ht="12.75" hidden="1" customHeight="1">
      <c r="B82" s="100"/>
      <c r="C82" s="403" t="s">
        <v>91</v>
      </c>
      <c r="D82" s="405"/>
      <c r="E82" s="405"/>
      <c r="F82" s="405"/>
    </row>
    <row r="83" spans="2:7" s="6" customFormat="1" ht="27" hidden="1" customHeight="1">
      <c r="B83" s="107" t="s">
        <v>5</v>
      </c>
      <c r="C83" s="254" t="s">
        <v>282</v>
      </c>
      <c r="D83" s="15"/>
      <c r="E83" s="15"/>
      <c r="F83" s="15"/>
    </row>
    <row r="84" spans="2:7" s="6" customFormat="1" ht="13.5" hidden="1" customHeight="1">
      <c r="C84" s="403" t="s">
        <v>91</v>
      </c>
      <c r="D84" s="405"/>
      <c r="E84" s="405"/>
      <c r="F84" s="405"/>
    </row>
    <row r="85" spans="2:7" s="6" customFormat="1" ht="17.25" hidden="1" customHeight="1">
      <c r="B85" s="83" t="s">
        <v>174</v>
      </c>
      <c r="D85" s="43"/>
      <c r="E85" s="43"/>
      <c r="F85" s="43"/>
    </row>
    <row r="86" spans="2:7" s="6" customFormat="1" ht="106.5" customHeight="1">
      <c r="B86" s="381" t="s">
        <v>199</v>
      </c>
      <c r="D86" s="286" t="s">
        <v>212</v>
      </c>
      <c r="G86" s="43"/>
    </row>
    <row r="87" spans="2:7" s="6" customFormat="1" ht="40.5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86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2</xdr:col>
                <xdr:colOff>2543175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4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8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38" t="s">
        <v>171</v>
      </c>
      <c r="E1" s="288">
        <f>+'Ekamut-caxs'!E1+1</f>
        <v>22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39" t="s">
        <v>37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39" t="s">
        <v>26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40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40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15" customHeight="1">
      <c r="A6" s="72"/>
      <c r="B6" s="72"/>
      <c r="C6" s="72"/>
      <c r="D6" s="440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38" t="s">
        <v>203</v>
      </c>
      <c r="E7" s="100">
        <f>+'Ekamut-caxs'!E7+1</f>
        <v>22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39" t="s">
        <v>37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39" t="s">
        <v>26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40" t="str">
        <f>+'Ekamut-caxs'!D10</f>
        <v>«30»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40" t="str">
        <f>+'Ekamut-caxs'!D11</f>
        <v>հ. 1519 -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18" customHeight="1">
      <c r="A12" s="529" t="s">
        <v>38</v>
      </c>
      <c r="B12" s="529"/>
      <c r="C12" s="529"/>
      <c r="D12" s="529"/>
      <c r="E12" s="432"/>
      <c r="F12" s="100"/>
      <c r="G12" s="43"/>
      <c r="H12" s="43"/>
      <c r="I12" s="43"/>
      <c r="J12" s="43"/>
      <c r="K12" s="75"/>
      <c r="L12" s="75"/>
      <c r="M12" s="75"/>
    </row>
    <row r="13" spans="1:13" s="448" customFormat="1" ht="29.25" customHeight="1">
      <c r="A13" s="530" t="str">
        <f>+'Ekamut-caxs'!A14</f>
        <v xml:space="preserve">«Երևանի Ստ. Ջրբաշյանի անվան երաժշտական դպրոց» ՀՈԱԿ-ի  </v>
      </c>
      <c r="B13" s="530"/>
      <c r="C13" s="530"/>
      <c r="D13" s="530"/>
      <c r="E13" s="283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3" t="s">
        <v>242</v>
      </c>
      <c r="B14" s="513"/>
      <c r="C14" s="513"/>
      <c r="D14" s="513"/>
      <c r="E14" s="284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hidden="1" customHeight="1">
      <c r="A15" s="76"/>
      <c r="B15" s="76"/>
      <c r="C15" s="76"/>
      <c r="D15" s="76"/>
      <c r="E15" s="284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39</v>
      </c>
      <c r="E16" s="433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2</v>
      </c>
      <c r="B17" s="531" t="s">
        <v>28</v>
      </c>
      <c r="C17" s="532"/>
      <c r="D17" s="82" t="s">
        <v>40</v>
      </c>
      <c r="E17" s="434"/>
      <c r="F17" s="102"/>
      <c r="G17" s="83"/>
      <c r="H17" s="83"/>
      <c r="I17" s="83"/>
      <c r="J17" s="247"/>
      <c r="K17" s="83"/>
      <c r="L17" s="83"/>
      <c r="M17" s="83"/>
    </row>
    <row r="18" spans="1:13" s="74" customFormat="1" ht="39" customHeight="1">
      <c r="A18" s="11" t="s">
        <v>6</v>
      </c>
      <c r="B18" s="519" t="s">
        <v>29</v>
      </c>
      <c r="C18" s="520"/>
      <c r="D18" s="233">
        <f>+'Dramakani hamematakan'!C6</f>
        <v>2374.6</v>
      </c>
      <c r="E18" s="435"/>
      <c r="F18" s="429"/>
      <c r="G18" s="46"/>
      <c r="H18" s="246"/>
      <c r="I18" s="246"/>
      <c r="J18" s="209"/>
      <c r="K18" s="75"/>
      <c r="L18" s="75"/>
      <c r="M18" s="75"/>
    </row>
    <row r="19" spans="1:13" s="74" customFormat="1" ht="27" customHeight="1">
      <c r="A19" s="11" t="s">
        <v>8</v>
      </c>
      <c r="B19" s="519" t="s">
        <v>78</v>
      </c>
      <c r="C19" s="520"/>
      <c r="D19" s="233">
        <f>SUM(D20:D27,D30:D33)</f>
        <v>124942.90000000001</v>
      </c>
      <c r="E19" s="436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1" t="s">
        <v>113</v>
      </c>
      <c r="C20" s="522"/>
      <c r="D20" s="225">
        <f>+'Pastaci finansav.'!C12</f>
        <v>106082.7</v>
      </c>
      <c r="E20" s="285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33" t="s">
        <v>184</v>
      </c>
      <c r="C21" s="534"/>
      <c r="D21" s="225">
        <f>+'Pastaci finansav.'!D12</f>
        <v>3050.3</v>
      </c>
      <c r="E21" s="285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>
      <c r="A22" s="60">
        <f t="shared" ref="A22:A27" si="0">+A21+1</f>
        <v>3</v>
      </c>
      <c r="B22" s="514" t="s">
        <v>254</v>
      </c>
      <c r="C22" s="514"/>
      <c r="D22" s="225">
        <f>+'Ekamut-caxs'!D21</f>
        <v>1683.1</v>
      </c>
      <c r="E22" s="285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4</v>
      </c>
      <c r="B23" s="521" t="str">
        <f>+'Ekamut-caxs'!B22</f>
        <v>Վճարովի ծառայություններից (գեղագիտական ուսուցում)</v>
      </c>
      <c r="C23" s="522"/>
      <c r="D23" s="225">
        <f>+'Ekamut-caxs'!D22</f>
        <v>14126.5</v>
      </c>
      <c r="E23" s="285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5</v>
      </c>
      <c r="B24" s="521" t="s">
        <v>50</v>
      </c>
      <c r="C24" s="522"/>
      <c r="D24" s="224">
        <f>+'Ekamut-caxs'!D23</f>
        <v>0</v>
      </c>
      <c r="E24" s="285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6</v>
      </c>
      <c r="B25" s="521" t="s">
        <v>60</v>
      </c>
      <c r="C25" s="522"/>
      <c r="D25" s="224">
        <f>+'Ekamut-caxs'!D24</f>
        <v>0</v>
      </c>
      <c r="E25" s="285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7</v>
      </c>
      <c r="B26" s="521" t="s">
        <v>183</v>
      </c>
      <c r="C26" s="522"/>
      <c r="D26" s="224">
        <f>+'Ekamut-caxs'!D25</f>
        <v>0</v>
      </c>
      <c r="E26" s="285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8</v>
      </c>
      <c r="B27" s="521" t="s">
        <v>262</v>
      </c>
      <c r="C27" s="522"/>
      <c r="D27" s="224">
        <f>+'Ekamut-caxs'!D26</f>
        <v>0</v>
      </c>
      <c r="E27" s="285"/>
      <c r="F27" s="103"/>
      <c r="G27" s="95"/>
      <c r="H27" s="95"/>
      <c r="I27" s="95"/>
      <c r="J27" s="43"/>
      <c r="K27" s="75"/>
      <c r="L27" s="75"/>
      <c r="M27" s="75"/>
    </row>
    <row r="28" spans="1:13" s="419" customFormat="1" hidden="1">
      <c r="A28" s="428">
        <f t="shared" ref="A28:A29" si="1">+A27+0.1</f>
        <v>8.1</v>
      </c>
      <c r="B28" s="515">
        <f>+'Ekamut-caxs'!B27</f>
        <v>0</v>
      </c>
      <c r="C28" s="516"/>
      <c r="D28" s="414">
        <f>+'Ekamut-caxs'!D27</f>
        <v>0</v>
      </c>
      <c r="E28" s="415"/>
      <c r="F28" s="416"/>
      <c r="G28" s="417"/>
      <c r="H28" s="417"/>
      <c r="I28" s="417"/>
      <c r="J28" s="418"/>
    </row>
    <row r="29" spans="1:13" s="419" customFormat="1" hidden="1">
      <c r="A29" s="428">
        <f t="shared" si="1"/>
        <v>8.1999999999999993</v>
      </c>
      <c r="B29" s="515">
        <f>+'Ekamut-caxs'!B28</f>
        <v>0</v>
      </c>
      <c r="C29" s="516"/>
      <c r="D29" s="414">
        <f>+'Ekamut-caxs'!D28</f>
        <v>0</v>
      </c>
      <c r="E29" s="415"/>
      <c r="F29" s="416"/>
      <c r="G29" s="417"/>
      <c r="H29" s="417"/>
      <c r="I29" s="417"/>
      <c r="J29" s="418"/>
    </row>
    <row r="30" spans="1:13" s="74" customFormat="1" ht="17.25" hidden="1">
      <c r="A30" s="60">
        <f>+A27+1</f>
        <v>9</v>
      </c>
      <c r="B30" s="521" t="s">
        <v>30</v>
      </c>
      <c r="C30" s="522"/>
      <c r="D30" s="224"/>
      <c r="E30" s="285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5</v>
      </c>
      <c r="B31" s="521" t="s">
        <v>7</v>
      </c>
      <c r="C31" s="522"/>
      <c r="D31" s="225">
        <f>+'Ekamut-caxs'!D32</f>
        <v>0.3</v>
      </c>
      <c r="E31" s="285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6</v>
      </c>
      <c r="B32" s="523"/>
      <c r="C32" s="524"/>
      <c r="D32" s="224"/>
      <c r="E32" s="285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7</v>
      </c>
      <c r="B33" s="523"/>
      <c r="C33" s="524"/>
      <c r="D33" s="224"/>
      <c r="E33" s="285"/>
      <c r="F33" s="99"/>
      <c r="G33" s="95"/>
      <c r="H33" s="95"/>
      <c r="I33" s="95"/>
      <c r="J33" s="43"/>
    </row>
    <row r="34" spans="1:13" s="74" customFormat="1" ht="24" customHeight="1">
      <c r="A34" s="11" t="s">
        <v>31</v>
      </c>
      <c r="B34" s="519" t="s">
        <v>79</v>
      </c>
      <c r="C34" s="520"/>
      <c r="D34" s="233">
        <f>D35+D79+D92</f>
        <v>127273.80000000002</v>
      </c>
      <c r="E34" s="436"/>
      <c r="F34" s="255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53</v>
      </c>
      <c r="B35" s="519" t="s">
        <v>56</v>
      </c>
      <c r="C35" s="520"/>
      <c r="D35" s="233">
        <f>SUM(D36,D40:D45,D49:D73,D77:D78)</f>
        <v>126906.80000000002</v>
      </c>
      <c r="E35" s="436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1" t="s">
        <v>9</v>
      </c>
      <c r="C36" s="522"/>
      <c r="D36" s="225">
        <f>+'Ekamut-caxs'!D38</f>
        <v>120365.3</v>
      </c>
      <c r="E36" s="285"/>
      <c r="F36" s="104"/>
      <c r="G36" s="96"/>
      <c r="H36" s="96"/>
      <c r="I36" s="96"/>
      <c r="J36" s="96"/>
      <c r="K36" s="88"/>
      <c r="L36" s="88"/>
      <c r="M36" s="88"/>
    </row>
    <row r="37" spans="1:13" s="423" customFormat="1" ht="14.25">
      <c r="A37" s="428">
        <f t="shared" ref="A37:A39" si="3">+A36+0.1</f>
        <v>1.1000000000000001</v>
      </c>
      <c r="B37" s="515" t="s">
        <v>114</v>
      </c>
      <c r="C37" s="516"/>
      <c r="D37" s="414">
        <f>+'Ekamut-caxs'!D39</f>
        <v>9555.1</v>
      </c>
      <c r="E37" s="415"/>
      <c r="F37" s="421"/>
      <c r="G37" s="422"/>
      <c r="H37" s="422"/>
      <c r="I37" s="422"/>
      <c r="J37" s="422"/>
    </row>
    <row r="38" spans="1:13" s="423" customFormat="1" ht="14.25">
      <c r="A38" s="428">
        <f t="shared" si="3"/>
        <v>1.2000000000000002</v>
      </c>
      <c r="B38" s="515" t="s">
        <v>10</v>
      </c>
      <c r="C38" s="516"/>
      <c r="D38" s="414">
        <f>+'Ekamut-caxs'!D40</f>
        <v>884</v>
      </c>
      <c r="E38" s="415"/>
      <c r="F38" s="425"/>
      <c r="G38" s="422"/>
      <c r="H38" s="422"/>
      <c r="I38" s="422"/>
      <c r="J38" s="422"/>
    </row>
    <row r="39" spans="1:13" s="423" customFormat="1" ht="14.25">
      <c r="A39" s="428">
        <f t="shared" si="3"/>
        <v>1.3000000000000003</v>
      </c>
      <c r="B39" s="515" t="str">
        <f>+'Ekamut-caxs'!B41</f>
        <v>կամավոր ատեստավորման գծով լրավճար</v>
      </c>
      <c r="C39" s="516"/>
      <c r="D39" s="414">
        <f>+'Ekamut-caxs'!D41</f>
        <v>1683.1</v>
      </c>
      <c r="E39" s="415"/>
      <c r="F39" s="425"/>
      <c r="G39" s="422"/>
      <c r="H39" s="422"/>
      <c r="I39" s="422"/>
      <c r="J39" s="422"/>
    </row>
    <row r="40" spans="1:13" s="91" customFormat="1" ht="17.25">
      <c r="A40" s="60">
        <f>+A36+1</f>
        <v>2</v>
      </c>
      <c r="B40" s="521" t="s">
        <v>12</v>
      </c>
      <c r="C40" s="522"/>
      <c r="D40" s="225">
        <f>+'Ekamut-caxs'!D42</f>
        <v>961.5</v>
      </c>
      <c r="E40" s="285"/>
      <c r="F40" s="275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5" si="4">+A40+1</f>
        <v>3</v>
      </c>
      <c r="B41" s="521" t="s">
        <v>11</v>
      </c>
      <c r="C41" s="522"/>
      <c r="D41" s="225">
        <f>+'Ekamut-caxs'!D43</f>
        <v>497.3</v>
      </c>
      <c r="E41" s="285"/>
      <c r="F41" s="275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v>4</v>
      </c>
      <c r="B42" s="521" t="s">
        <v>13</v>
      </c>
      <c r="C42" s="522"/>
      <c r="D42" s="224">
        <f>+Komunal!M27</f>
        <v>140.1</v>
      </c>
      <c r="E42" s="285"/>
      <c r="F42" s="275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1" t="s">
        <v>14</v>
      </c>
      <c r="C43" s="522"/>
      <c r="D43" s="225">
        <f>+'Ekamut-caxs'!D45</f>
        <v>83.5</v>
      </c>
      <c r="E43" s="285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>
      <c r="A44" s="60">
        <f t="shared" si="4"/>
        <v>6</v>
      </c>
      <c r="B44" s="521" t="s">
        <v>15</v>
      </c>
      <c r="C44" s="522"/>
      <c r="D44" s="225">
        <f>+'Ekamut-caxs'!D46</f>
        <v>50</v>
      </c>
      <c r="E44" s="285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f t="shared" si="4"/>
        <v>7</v>
      </c>
      <c r="B45" s="521" t="s">
        <v>16</v>
      </c>
      <c r="C45" s="522"/>
      <c r="D45" s="225">
        <f>SUM(D46:D48)</f>
        <v>229.2</v>
      </c>
      <c r="E45" s="285"/>
      <c r="F45" s="105"/>
      <c r="G45" s="66"/>
      <c r="H45" s="66"/>
      <c r="I45" s="66"/>
      <c r="J45" s="66"/>
      <c r="K45" s="90"/>
      <c r="L45" s="90"/>
      <c r="M45" s="90"/>
    </row>
    <row r="46" spans="1:13" s="427" customFormat="1" ht="17.25">
      <c r="A46" s="428">
        <f t="shared" ref="A46:A48" si="5">+A45+0.1</f>
        <v>7.1</v>
      </c>
      <c r="B46" s="517" t="s">
        <v>17</v>
      </c>
      <c r="C46" s="518"/>
      <c r="D46" s="420">
        <f>+'Ekamut-caxs'!D48</f>
        <v>115.2</v>
      </c>
      <c r="E46" s="430"/>
      <c r="F46" s="426"/>
      <c r="G46" s="418"/>
      <c r="H46" s="418"/>
      <c r="I46" s="418"/>
      <c r="J46" s="418"/>
      <c r="K46" s="419"/>
      <c r="L46" s="419"/>
      <c r="M46" s="419"/>
    </row>
    <row r="47" spans="1:13" s="427" customFormat="1" ht="17.25">
      <c r="A47" s="428">
        <f t="shared" si="5"/>
        <v>7.1999999999999993</v>
      </c>
      <c r="B47" s="517" t="s">
        <v>18</v>
      </c>
      <c r="C47" s="518"/>
      <c r="D47" s="420">
        <f>+'Ekamut-caxs'!D49</f>
        <v>30</v>
      </c>
      <c r="E47" s="430"/>
      <c r="F47" s="426"/>
      <c r="G47" s="418"/>
      <c r="H47" s="418"/>
      <c r="I47" s="418"/>
      <c r="J47" s="418"/>
      <c r="K47" s="419"/>
      <c r="L47" s="419"/>
      <c r="M47" s="419"/>
    </row>
    <row r="48" spans="1:13" s="427" customFormat="1" ht="17.25">
      <c r="A48" s="428">
        <f t="shared" si="5"/>
        <v>7.2999999999999989</v>
      </c>
      <c r="B48" s="517" t="s">
        <v>19</v>
      </c>
      <c r="C48" s="518"/>
      <c r="D48" s="420">
        <f>+'Ekamut-caxs'!D50</f>
        <v>84</v>
      </c>
      <c r="E48" s="430"/>
      <c r="F48" s="426"/>
      <c r="G48" s="418"/>
      <c r="H48" s="418"/>
      <c r="I48" s="418"/>
      <c r="J48" s="418"/>
      <c r="K48" s="419"/>
      <c r="L48" s="419"/>
      <c r="M48" s="419"/>
    </row>
    <row r="49" spans="1:13" s="91" customFormat="1" ht="17.25" hidden="1">
      <c r="A49" s="60">
        <f>+A45+1</f>
        <v>8</v>
      </c>
      <c r="B49" s="521" t="s">
        <v>20</v>
      </c>
      <c r="C49" s="522"/>
      <c r="D49" s="225">
        <f>+'Ekamut-caxs'!D51</f>
        <v>0</v>
      </c>
      <c r="E49" s="285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8</v>
      </c>
      <c r="B50" s="521" t="s">
        <v>27</v>
      </c>
      <c r="C50" s="522"/>
      <c r="D50" s="224">
        <f>+'Ekamut-caxs'!D52</f>
        <v>200</v>
      </c>
      <c r="E50" s="285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ref="A51:A73" si="6">+A50+1</f>
        <v>9</v>
      </c>
      <c r="B51" s="521" t="s">
        <v>21</v>
      </c>
      <c r="C51" s="522"/>
      <c r="D51" s="224">
        <f>+'Ekamut-caxs'!D53</f>
        <v>180</v>
      </c>
      <c r="E51" s="285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6"/>
        <v>10</v>
      </c>
      <c r="B52" s="521" t="s">
        <v>71</v>
      </c>
      <c r="C52" s="522"/>
      <c r="D52" s="224">
        <f>+'Ekamut-caxs'!D54</f>
        <v>50</v>
      </c>
      <c r="E52" s="285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6"/>
        <v>11</v>
      </c>
      <c r="B53" s="521" t="s">
        <v>45</v>
      </c>
      <c r="C53" s="522"/>
      <c r="D53" s="225">
        <f>+'Ekamut-caxs'!D55</f>
        <v>0</v>
      </c>
      <c r="E53" s="285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12</v>
      </c>
      <c r="B54" s="521" t="s">
        <v>115</v>
      </c>
      <c r="C54" s="522"/>
      <c r="D54" s="225">
        <f>+'Ekamut-caxs'!D56</f>
        <v>0</v>
      </c>
      <c r="E54" s="285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13</v>
      </c>
      <c r="B55" s="521" t="s">
        <v>116</v>
      </c>
      <c r="C55" s="522"/>
      <c r="D55" s="225">
        <f>+'Ekamut-caxs'!D57</f>
        <v>0</v>
      </c>
      <c r="E55" s="285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v>11</v>
      </c>
      <c r="B56" s="521" t="s">
        <v>22</v>
      </c>
      <c r="C56" s="522"/>
      <c r="D56" s="225">
        <f>+'Ekamut-caxs'!D58</f>
        <v>395</v>
      </c>
      <c r="E56" s="285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f t="shared" si="6"/>
        <v>12</v>
      </c>
      <c r="B57" s="521" t="s">
        <v>23</v>
      </c>
      <c r="C57" s="522"/>
      <c r="D57" s="225">
        <f>+'Ekamut-caxs'!D59</f>
        <v>230</v>
      </c>
      <c r="E57" s="285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>
      <c r="A58" s="60">
        <f t="shared" si="6"/>
        <v>13</v>
      </c>
      <c r="B58" s="521" t="s">
        <v>64</v>
      </c>
      <c r="C58" s="522"/>
      <c r="D58" s="225">
        <f>+'Ekamut-caxs'!D60</f>
        <v>372.8</v>
      </c>
      <c r="E58" s="285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14</v>
      </c>
      <c r="B59" s="521" t="s">
        <v>51</v>
      </c>
      <c r="C59" s="522"/>
      <c r="D59" s="225">
        <f>+'Ekamut-caxs'!D61</f>
        <v>0</v>
      </c>
      <c r="E59" s="285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>
      <c r="A60" s="60">
        <v>14</v>
      </c>
      <c r="B60" s="521" t="s">
        <v>42</v>
      </c>
      <c r="C60" s="522"/>
      <c r="D60" s="225">
        <f>+'Ekamut-caxs'!D62</f>
        <v>104</v>
      </c>
      <c r="E60" s="285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15</v>
      </c>
      <c r="B61" s="521" t="s">
        <v>72</v>
      </c>
      <c r="C61" s="522"/>
      <c r="D61" s="225">
        <f>+'Ekamut-caxs'!D63</f>
        <v>40</v>
      </c>
      <c r="E61" s="285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v>16</v>
      </c>
      <c r="B62" s="521" t="s">
        <v>73</v>
      </c>
      <c r="C62" s="522"/>
      <c r="D62" s="225">
        <f>+'Ekamut-caxs'!D64</f>
        <v>107</v>
      </c>
      <c r="E62" s="285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6"/>
        <v>17</v>
      </c>
      <c r="B63" s="521" t="s">
        <v>43</v>
      </c>
      <c r="C63" s="522"/>
      <c r="D63" s="225">
        <f>+'Ekamut-caxs'!D65</f>
        <v>6</v>
      </c>
      <c r="E63" s="285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18</v>
      </c>
      <c r="B64" s="521" t="s">
        <v>117</v>
      </c>
      <c r="C64" s="522"/>
      <c r="D64" s="225">
        <f>+'Ekamut-caxs'!D66</f>
        <v>0</v>
      </c>
      <c r="E64" s="285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6"/>
        <v>19</v>
      </c>
      <c r="B65" s="521" t="s">
        <v>44</v>
      </c>
      <c r="C65" s="522"/>
      <c r="D65" s="225">
        <f>+'Ekamut-caxs'!D67</f>
        <v>0</v>
      </c>
      <c r="E65" s="285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20</v>
      </c>
      <c r="B66" s="521" t="s">
        <v>61</v>
      </c>
      <c r="C66" s="522"/>
      <c r="D66" s="225">
        <f>+'Ekamut-caxs'!D68</f>
        <v>0</v>
      </c>
      <c r="E66" s="285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6"/>
        <v>21</v>
      </c>
      <c r="B67" s="521" t="s">
        <v>186</v>
      </c>
      <c r="C67" s="522"/>
      <c r="D67" s="225">
        <f>+'Ekamut-caxs'!D69</f>
        <v>0</v>
      </c>
      <c r="E67" s="285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6"/>
        <v>22</v>
      </c>
      <c r="B68" s="521" t="s">
        <v>187</v>
      </c>
      <c r="C68" s="522"/>
      <c r="D68" s="225">
        <f>+'Ekamut-caxs'!D70</f>
        <v>0</v>
      </c>
      <c r="E68" s="285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23</v>
      </c>
      <c r="B69" s="523" t="s">
        <v>239</v>
      </c>
      <c r="C69" s="524"/>
      <c r="D69" s="224">
        <f>+'Ekamut-caxs'!D71</f>
        <v>0</v>
      </c>
      <c r="E69" s="285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v>18</v>
      </c>
      <c r="B70" s="523" t="s">
        <v>283</v>
      </c>
      <c r="C70" s="524"/>
      <c r="D70" s="224">
        <f>+'Ekamut-caxs'!D72</f>
        <v>55</v>
      </c>
      <c r="E70" s="285"/>
      <c r="F70" s="106"/>
      <c r="G70" s="66"/>
      <c r="H70" s="66"/>
      <c r="I70" s="66"/>
      <c r="J70" s="55"/>
    </row>
    <row r="71" spans="1:13" s="67" customFormat="1" ht="17.25">
      <c r="A71" s="60">
        <v>19</v>
      </c>
      <c r="B71" s="461" t="s">
        <v>284</v>
      </c>
      <c r="C71" s="462"/>
      <c r="D71" s="224">
        <v>230</v>
      </c>
      <c r="E71" s="285"/>
      <c r="F71" s="106"/>
      <c r="G71" s="66"/>
      <c r="H71" s="66"/>
      <c r="I71" s="66"/>
      <c r="J71" s="55"/>
    </row>
    <row r="72" spans="1:13" s="67" customFormat="1" ht="17.25">
      <c r="A72" s="60">
        <v>20</v>
      </c>
      <c r="B72" s="523" t="s">
        <v>285</v>
      </c>
      <c r="C72" s="524"/>
      <c r="D72" s="224">
        <v>15</v>
      </c>
      <c r="E72" s="285"/>
      <c r="F72" s="106"/>
      <c r="G72" s="66"/>
      <c r="H72" s="66"/>
      <c r="I72" s="66"/>
      <c r="J72" s="55"/>
    </row>
    <row r="73" spans="1:13" s="91" customFormat="1" ht="17.25" hidden="1">
      <c r="A73" s="60">
        <f t="shared" si="6"/>
        <v>21</v>
      </c>
      <c r="B73" s="521" t="s">
        <v>32</v>
      </c>
      <c r="C73" s="522"/>
      <c r="D73" s="225">
        <f>SUM(D74:D76)</f>
        <v>0</v>
      </c>
      <c r="E73" s="285"/>
      <c r="F73" s="105"/>
      <c r="G73" s="66"/>
      <c r="H73" s="66"/>
      <c r="I73" s="66"/>
      <c r="J73" s="66"/>
      <c r="K73" s="90"/>
      <c r="L73" s="90"/>
      <c r="M73" s="90"/>
    </row>
    <row r="74" spans="1:13" s="419" customFormat="1" hidden="1">
      <c r="A74" s="428">
        <f>+A73+0.1</f>
        <v>21.1</v>
      </c>
      <c r="B74" s="515" t="s">
        <v>33</v>
      </c>
      <c r="C74" s="516"/>
      <c r="D74" s="414"/>
      <c r="E74" s="415"/>
      <c r="F74" s="426"/>
      <c r="G74" s="418"/>
      <c r="H74" s="418"/>
      <c r="I74" s="418"/>
      <c r="J74" s="418"/>
    </row>
    <row r="75" spans="1:13" s="419" customFormat="1" hidden="1">
      <c r="A75" s="428">
        <f t="shared" ref="A75:A76" si="7">+A74+0.1</f>
        <v>21.200000000000003</v>
      </c>
      <c r="B75" s="515" t="s">
        <v>46</v>
      </c>
      <c r="C75" s="516"/>
      <c r="D75" s="414"/>
      <c r="E75" s="415"/>
      <c r="F75" s="426"/>
      <c r="G75" s="418"/>
      <c r="H75" s="418"/>
      <c r="I75" s="418"/>
      <c r="J75" s="418"/>
    </row>
    <row r="76" spans="1:13" s="427" customFormat="1" hidden="1">
      <c r="A76" s="428">
        <f t="shared" si="7"/>
        <v>21.300000000000004</v>
      </c>
      <c r="B76" s="517" t="s">
        <v>80</v>
      </c>
      <c r="C76" s="518"/>
      <c r="D76" s="420">
        <f>+'Ekamut-caxs'!D77</f>
        <v>0</v>
      </c>
      <c r="E76" s="415"/>
      <c r="F76" s="426"/>
      <c r="G76" s="418"/>
      <c r="H76" s="418"/>
      <c r="I76" s="418"/>
      <c r="J76" s="418"/>
      <c r="K76" s="419"/>
      <c r="L76" s="419"/>
      <c r="M76" s="419"/>
    </row>
    <row r="77" spans="1:13" s="91" customFormat="1" ht="17.25">
      <c r="A77" s="60">
        <v>21</v>
      </c>
      <c r="B77" s="521" t="s">
        <v>34</v>
      </c>
      <c r="C77" s="522"/>
      <c r="D77" s="225">
        <v>2595.1</v>
      </c>
      <c r="E77" s="285"/>
      <c r="F77" s="105"/>
      <c r="G77" s="66"/>
      <c r="H77" s="66"/>
      <c r="I77" s="66"/>
      <c r="J77" s="66"/>
      <c r="K77" s="90"/>
      <c r="L77" s="90"/>
      <c r="M77" s="90"/>
    </row>
    <row r="78" spans="1:13" s="91" customFormat="1" ht="17.25" hidden="1">
      <c r="A78" s="60">
        <v>21</v>
      </c>
      <c r="B78" s="521" t="s">
        <v>81</v>
      </c>
      <c r="C78" s="522"/>
      <c r="D78" s="224"/>
      <c r="E78" s="285"/>
      <c r="F78" s="105" t="s">
        <v>193</v>
      </c>
      <c r="G78" s="66"/>
      <c r="H78" s="66"/>
      <c r="I78" s="66"/>
      <c r="J78" s="66"/>
      <c r="K78" s="90"/>
      <c r="L78" s="90"/>
      <c r="M78" s="90"/>
    </row>
    <row r="79" spans="1:13" s="79" customFormat="1" ht="17.25">
      <c r="A79" s="39" t="s">
        <v>54</v>
      </c>
      <c r="B79" s="525" t="s">
        <v>57</v>
      </c>
      <c r="C79" s="526"/>
      <c r="D79" s="233">
        <f>D80+D88</f>
        <v>367</v>
      </c>
      <c r="E79" s="436"/>
      <c r="F79" s="107"/>
      <c r="G79" s="97"/>
      <c r="H79" s="97"/>
      <c r="I79" s="97"/>
      <c r="J79" s="97"/>
      <c r="K79" s="78"/>
      <c r="L79" s="78"/>
      <c r="M79" s="78"/>
    </row>
    <row r="80" spans="1:13" s="89" customFormat="1" ht="17.25">
      <c r="A80" s="70">
        <v>1</v>
      </c>
      <c r="B80" s="521" t="s">
        <v>86</v>
      </c>
      <c r="C80" s="522"/>
      <c r="D80" s="225">
        <f>SUM(D81:D87)</f>
        <v>367</v>
      </c>
      <c r="E80" s="285"/>
      <c r="F80" s="104"/>
      <c r="G80" s="96"/>
      <c r="H80" s="96"/>
      <c r="I80" s="96"/>
      <c r="J80" s="96"/>
      <c r="K80" s="88"/>
      <c r="L80" s="88"/>
      <c r="M80" s="88"/>
    </row>
    <row r="81" spans="1:13" s="424" customFormat="1" ht="14.25">
      <c r="A81" s="431">
        <f>+A80+0.1</f>
        <v>1.1000000000000001</v>
      </c>
      <c r="B81" s="517" t="s">
        <v>82</v>
      </c>
      <c r="C81" s="518"/>
      <c r="D81" s="414">
        <v>285</v>
      </c>
      <c r="E81" s="415"/>
      <c r="F81" s="425"/>
      <c r="G81" s="422"/>
      <c r="H81" s="422"/>
      <c r="I81" s="422"/>
      <c r="J81" s="422"/>
      <c r="K81" s="423"/>
      <c r="L81" s="423"/>
      <c r="M81" s="423"/>
    </row>
    <row r="82" spans="1:13" s="424" customFormat="1" ht="14.25">
      <c r="A82" s="431">
        <f t="shared" ref="A82:A87" si="8">+A81+0.1</f>
        <v>1.2000000000000002</v>
      </c>
      <c r="B82" s="517" t="s">
        <v>83</v>
      </c>
      <c r="C82" s="518"/>
      <c r="D82" s="414">
        <v>82</v>
      </c>
      <c r="E82" s="415"/>
      <c r="F82" s="425"/>
      <c r="G82" s="422"/>
      <c r="H82" s="422"/>
      <c r="I82" s="422"/>
      <c r="J82" s="422"/>
      <c r="K82" s="423"/>
      <c r="L82" s="423"/>
      <c r="M82" s="423"/>
    </row>
    <row r="83" spans="1:13" s="424" customFormat="1" ht="14.25" hidden="1">
      <c r="A83" s="431">
        <f t="shared" si="8"/>
        <v>1.3000000000000003</v>
      </c>
      <c r="B83" s="517" t="s">
        <v>84</v>
      </c>
      <c r="C83" s="518"/>
      <c r="D83" s="414"/>
      <c r="E83" s="415"/>
      <c r="F83" s="425"/>
      <c r="G83" s="422"/>
      <c r="H83" s="422"/>
      <c r="I83" s="422"/>
      <c r="J83" s="422"/>
      <c r="K83" s="423"/>
      <c r="L83" s="423"/>
      <c r="M83" s="423"/>
    </row>
    <row r="84" spans="1:13" s="424" customFormat="1" ht="14.25" hidden="1">
      <c r="A84" s="431">
        <f t="shared" si="8"/>
        <v>1.4000000000000004</v>
      </c>
      <c r="B84" s="517" t="s">
        <v>188</v>
      </c>
      <c r="C84" s="518"/>
      <c r="D84" s="414"/>
      <c r="E84" s="415"/>
      <c r="F84" s="425"/>
      <c r="G84" s="422"/>
      <c r="H84" s="422"/>
      <c r="I84" s="422"/>
      <c r="J84" s="422"/>
      <c r="K84" s="423"/>
      <c r="L84" s="423"/>
      <c r="M84" s="423"/>
    </row>
    <row r="85" spans="1:13" s="424" customFormat="1" ht="14.25" hidden="1">
      <c r="A85" s="431">
        <f t="shared" si="8"/>
        <v>1.5000000000000004</v>
      </c>
      <c r="B85" s="517" t="s">
        <v>62</v>
      </c>
      <c r="C85" s="518"/>
      <c r="D85" s="414"/>
      <c r="E85" s="415"/>
      <c r="F85" s="425"/>
      <c r="G85" s="422"/>
      <c r="H85" s="422"/>
      <c r="I85" s="422"/>
      <c r="J85" s="422"/>
      <c r="K85" s="423"/>
      <c r="L85" s="423"/>
      <c r="M85" s="423"/>
    </row>
    <row r="86" spans="1:13" s="423" customFormat="1" ht="14.25" hidden="1">
      <c r="A86" s="431">
        <f t="shared" si="8"/>
        <v>1.6000000000000005</v>
      </c>
      <c r="B86" s="515" t="s">
        <v>63</v>
      </c>
      <c r="C86" s="516"/>
      <c r="D86" s="414"/>
      <c r="E86" s="415"/>
      <c r="F86" s="425"/>
      <c r="G86" s="422"/>
      <c r="H86" s="422"/>
      <c r="I86" s="422"/>
      <c r="J86" s="422"/>
    </row>
    <row r="87" spans="1:13" s="423" customFormat="1" ht="14.25" hidden="1">
      <c r="A87" s="431">
        <f t="shared" si="8"/>
        <v>1.7000000000000006</v>
      </c>
      <c r="B87" s="515"/>
      <c r="C87" s="516"/>
      <c r="D87" s="414"/>
      <c r="E87" s="415"/>
      <c r="F87" s="412" t="s">
        <v>267</v>
      </c>
      <c r="G87" s="422"/>
      <c r="H87" s="422"/>
      <c r="I87" s="422"/>
      <c r="J87" s="422"/>
    </row>
    <row r="88" spans="1:13" s="89" customFormat="1" ht="17.25" hidden="1">
      <c r="A88" s="70">
        <v>2</v>
      </c>
      <c r="B88" s="521" t="s">
        <v>87</v>
      </c>
      <c r="C88" s="522"/>
      <c r="D88" s="225">
        <f>SUM(D89:D91)</f>
        <v>0</v>
      </c>
      <c r="E88" s="285"/>
      <c r="F88" s="104"/>
      <c r="G88" s="96"/>
      <c r="H88" s="96"/>
      <c r="I88" s="96"/>
      <c r="J88" s="96"/>
      <c r="K88" s="88"/>
      <c r="L88" s="88"/>
      <c r="M88" s="88"/>
    </row>
    <row r="89" spans="1:13" s="424" customFormat="1" ht="14.25" hidden="1">
      <c r="A89" s="431">
        <f t="shared" ref="A89:A91" si="9">+A88+0.1</f>
        <v>2.1</v>
      </c>
      <c r="B89" s="517" t="s">
        <v>59</v>
      </c>
      <c r="C89" s="518"/>
      <c r="D89" s="414"/>
      <c r="E89" s="415"/>
      <c r="F89" s="425"/>
      <c r="G89" s="422"/>
      <c r="H89" s="422"/>
      <c r="I89" s="422"/>
      <c r="J89" s="422"/>
      <c r="K89" s="423"/>
      <c r="L89" s="423"/>
      <c r="M89" s="423"/>
    </row>
    <row r="90" spans="1:13" s="424" customFormat="1" ht="14.25" hidden="1">
      <c r="A90" s="431">
        <f t="shared" si="9"/>
        <v>2.2000000000000002</v>
      </c>
      <c r="B90" s="517" t="s">
        <v>58</v>
      </c>
      <c r="C90" s="518"/>
      <c r="D90" s="414"/>
      <c r="E90" s="415"/>
      <c r="F90" s="425"/>
      <c r="G90" s="422"/>
      <c r="H90" s="422"/>
      <c r="I90" s="422"/>
      <c r="J90" s="422"/>
      <c r="K90" s="423"/>
      <c r="L90" s="423"/>
      <c r="M90" s="423"/>
    </row>
    <row r="91" spans="1:13" s="424" customFormat="1" ht="14.25" hidden="1">
      <c r="A91" s="431">
        <f t="shared" si="9"/>
        <v>2.3000000000000003</v>
      </c>
      <c r="B91" s="517" t="s">
        <v>47</v>
      </c>
      <c r="C91" s="518"/>
      <c r="D91" s="414"/>
      <c r="E91" s="415"/>
      <c r="F91" s="425"/>
      <c r="G91" s="422"/>
      <c r="H91" s="422"/>
      <c r="I91" s="422"/>
      <c r="J91" s="422"/>
      <c r="K91" s="423"/>
      <c r="L91" s="423"/>
      <c r="M91" s="423"/>
    </row>
    <row r="92" spans="1:13" s="79" customFormat="1" ht="17.25" hidden="1">
      <c r="A92" s="39" t="s">
        <v>55</v>
      </c>
      <c r="B92" s="519" t="s">
        <v>126</v>
      </c>
      <c r="C92" s="520"/>
      <c r="D92" s="233">
        <f>SUM(D93:D94)</f>
        <v>0</v>
      </c>
      <c r="E92" s="436"/>
      <c r="F92" s="107"/>
      <c r="G92" s="97"/>
      <c r="H92" s="97"/>
      <c r="I92" s="97"/>
      <c r="J92" s="97"/>
      <c r="K92" s="78"/>
      <c r="L92" s="78"/>
      <c r="M92" s="78"/>
    </row>
    <row r="93" spans="1:13" s="88" customFormat="1" ht="17.25" hidden="1">
      <c r="A93" s="70">
        <v>1</v>
      </c>
      <c r="B93" s="523" t="s">
        <v>10</v>
      </c>
      <c r="C93" s="524"/>
      <c r="D93" s="224"/>
      <c r="E93" s="285"/>
      <c r="F93" s="104"/>
      <c r="G93" s="96"/>
      <c r="H93" s="96"/>
      <c r="I93" s="96"/>
      <c r="J93" s="96"/>
    </row>
    <row r="94" spans="1:13" s="88" customFormat="1" ht="17.25" hidden="1">
      <c r="A94" s="70">
        <v>2</v>
      </c>
      <c r="B94" s="523"/>
      <c r="C94" s="524"/>
      <c r="D94" s="224"/>
      <c r="E94" s="285"/>
      <c r="F94" s="99"/>
      <c r="G94" s="96"/>
      <c r="H94" s="96"/>
      <c r="I94" s="96"/>
      <c r="J94" s="96"/>
    </row>
    <row r="95" spans="1:13" s="93" customFormat="1" ht="36.75" customHeight="1">
      <c r="A95" s="11" t="s">
        <v>35</v>
      </c>
      <c r="B95" s="519" t="s">
        <v>36</v>
      </c>
      <c r="C95" s="520"/>
      <c r="D95" s="233">
        <f>D18+D19-D34</f>
        <v>43.69999999999709</v>
      </c>
      <c r="E95" s="437" t="s">
        <v>204</v>
      </c>
      <c r="F95" s="527"/>
      <c r="G95" s="528"/>
      <c r="H95" s="246"/>
      <c r="I95" s="246"/>
      <c r="J95" s="209"/>
      <c r="K95" s="92"/>
      <c r="L95" s="92"/>
      <c r="M95" s="92"/>
    </row>
    <row r="96" spans="1:13" s="78" customFormat="1" ht="45" customHeight="1">
      <c r="A96" s="400"/>
      <c r="B96" s="401"/>
      <c r="C96" s="401"/>
      <c r="F96" s="107"/>
      <c r="G96" s="97"/>
      <c r="H96" s="97"/>
      <c r="I96" s="97"/>
      <c r="J96" s="97"/>
    </row>
    <row r="97" spans="1:10" s="6" customFormat="1" ht="21.75" hidden="1" customHeight="1">
      <c r="B97" s="402" t="s">
        <v>280</v>
      </c>
      <c r="C97" s="402"/>
      <c r="D97" s="254" t="str">
        <f>+'Ekamut-caxs'!C81</f>
        <v>Մամիկոն Անդրեասյան</v>
      </c>
      <c r="E97" s="97"/>
      <c r="F97" s="15"/>
      <c r="G97" s="43"/>
      <c r="H97" s="43"/>
      <c r="I97" s="43"/>
      <c r="J97" s="43"/>
    </row>
    <row r="98" spans="1:10" s="2" customFormat="1" ht="13.5" hidden="1" customHeight="1">
      <c r="A98" s="6"/>
      <c r="B98" s="6" t="s">
        <v>3</v>
      </c>
      <c r="C98" s="6"/>
      <c r="D98" s="403" t="s">
        <v>91</v>
      </c>
      <c r="E98" s="404"/>
      <c r="F98" s="405"/>
      <c r="G98" s="83"/>
      <c r="H98" s="83"/>
      <c r="I98" s="83"/>
      <c r="J98" s="83"/>
    </row>
    <row r="99" spans="1:10" s="2" customFormat="1" ht="22.5" hidden="1" customHeight="1">
      <c r="B99" s="15" t="s">
        <v>5</v>
      </c>
      <c r="C99" s="15"/>
      <c r="D99" s="256" t="str">
        <f>+'Ekamut-caxs'!C83</f>
        <v>Սուսաննա Լևոնյան</v>
      </c>
      <c r="E99" s="286"/>
      <c r="F99" s="78"/>
      <c r="G99" s="83"/>
      <c r="H99" s="83"/>
      <c r="I99" s="83"/>
      <c r="J99" s="83"/>
    </row>
    <row r="100" spans="1:10" s="2" customFormat="1" ht="12" hidden="1" customHeight="1">
      <c r="D100" s="403" t="s">
        <v>91</v>
      </c>
      <c r="E100" s="404"/>
      <c r="F100" s="405"/>
      <c r="G100" s="83"/>
      <c r="H100" s="83"/>
      <c r="I100" s="83"/>
      <c r="J100" s="83"/>
    </row>
    <row r="101" spans="1:10" s="2" customFormat="1" hidden="1">
      <c r="B101" s="83" t="s">
        <v>164</v>
      </c>
      <c r="C101" s="83"/>
      <c r="D101" s="80"/>
      <c r="E101" s="80"/>
      <c r="F101" s="80"/>
      <c r="G101" s="83"/>
      <c r="H101" s="83"/>
      <c r="I101" s="83"/>
      <c r="J101" s="83"/>
    </row>
    <row r="102" spans="1:10" s="43" customFormat="1" ht="111" customHeight="1">
      <c r="B102" s="381" t="str">
        <f>+'Ekamut-caxs'!B86</f>
        <v>ԵՐԵՎԱՆԻ ՔԱՂԱՔԱՊԵՏ՝</v>
      </c>
      <c r="C102" s="45"/>
      <c r="D102" s="503" t="str">
        <f>+'Ekamut-caxs'!D86</f>
        <v>ՏԻԳՐԱՆ ԱՎԻՆՅԱՆ</v>
      </c>
      <c r="E102" s="97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  <row r="124" spans="6:10" s="80" customFormat="1">
      <c r="F124" s="102"/>
      <c r="G124" s="83"/>
      <c r="H124" s="83"/>
      <c r="I124" s="83"/>
      <c r="J124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5:G9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2:C72"/>
    <mergeCell ref="B73:C73"/>
    <mergeCell ref="B77:C77"/>
    <mergeCell ref="B65:C65"/>
    <mergeCell ref="B66:C66"/>
    <mergeCell ref="B67:C67"/>
    <mergeCell ref="B68:C68"/>
    <mergeCell ref="B69:C69"/>
    <mergeCell ref="B78:C78"/>
    <mergeCell ref="B79:C79"/>
    <mergeCell ref="B80:C80"/>
    <mergeCell ref="B74:C74"/>
    <mergeCell ref="B75:C75"/>
    <mergeCell ref="B76:C7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5 D61:D62 D41 D37:D38 D45:D49 D88 D79 D53:D59 D92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9525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3" zoomScaleSheetLayoutView="100" workbookViewId="0">
      <selection activeCell="F67" sqref="F67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425781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35" t="s">
        <v>52</v>
      </c>
      <c r="B1" s="535"/>
      <c r="C1" s="535"/>
      <c r="D1" s="535"/>
      <c r="E1" s="535"/>
      <c r="F1" s="535"/>
    </row>
    <row r="2" spans="1:18" s="21" customFormat="1" ht="25.5" customHeight="1">
      <c r="A2" s="530" t="str">
        <f>+'Ekamut-caxs'!A14</f>
        <v xml:space="preserve">«Երևանի Ստ. Ջրբաշյանի անվան երաժշտական դպրոց» ՀՈԱԿ-ի  </v>
      </c>
      <c r="B2" s="530"/>
      <c r="C2" s="530"/>
      <c r="D2" s="530"/>
      <c r="E2" s="530"/>
      <c r="F2" s="53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38" t="s">
        <v>243</v>
      </c>
      <c r="B3" s="538"/>
      <c r="C3" s="538"/>
      <c r="D3" s="538"/>
      <c r="E3" s="538"/>
      <c r="F3" s="538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2</v>
      </c>
      <c r="B5" s="65" t="s">
        <v>28</v>
      </c>
      <c r="C5" s="207" t="s">
        <v>172</v>
      </c>
      <c r="D5" s="207" t="s">
        <v>173</v>
      </c>
      <c r="E5" s="65" t="s">
        <v>48</v>
      </c>
      <c r="F5" s="27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6</v>
      </c>
      <c r="B6" s="63" t="s">
        <v>120</v>
      </c>
      <c r="C6" s="249">
        <f>SUM(C7:C18,C21:C23)</f>
        <v>126019.8</v>
      </c>
      <c r="D6" s="249">
        <f>SUM(D7:D18,D21:D23)</f>
        <v>126604.20000000001</v>
      </c>
      <c r="E6" s="382">
        <f t="shared" ref="E6:E66" si="0">D6-C6</f>
        <v>584.40000000000873</v>
      </c>
      <c r="F6" s="280"/>
      <c r="G6" s="505"/>
      <c r="H6" s="505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6" t="s">
        <v>113</v>
      </c>
      <c r="C7" s="238">
        <v>107158.8</v>
      </c>
      <c r="D7" s="239">
        <f>+'Ekamut-caxs'!D18</f>
        <v>106082.7</v>
      </c>
      <c r="E7" s="383">
        <f t="shared" si="0"/>
        <v>-1076.1000000000058</v>
      </c>
      <c r="F7" s="238"/>
      <c r="G7" s="505"/>
      <c r="H7" s="505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21" customHeight="1">
      <c r="A8" s="60">
        <v>2</v>
      </c>
      <c r="B8" s="226" t="str">
        <f>+'Ekamut-caxs'!B19</f>
        <v>Սուբսիդիա ջրամատակարարման գծով</v>
      </c>
      <c r="C8" s="238">
        <v>4.8</v>
      </c>
      <c r="D8" s="239">
        <f>+'Ekamut-caxs'!D19</f>
        <v>5.6</v>
      </c>
      <c r="E8" s="239">
        <f t="shared" si="0"/>
        <v>0.79999999999999982</v>
      </c>
      <c r="F8" s="238"/>
      <c r="G8" s="514"/>
      <c r="H8" s="514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47" t="s">
        <v>184</v>
      </c>
      <c r="C9" s="238">
        <v>3050.3</v>
      </c>
      <c r="D9" s="239">
        <f>+'Ekamut-caxs'!D20</f>
        <v>3050.3</v>
      </c>
      <c r="E9" s="239">
        <f>D9-C9</f>
        <v>0</v>
      </c>
      <c r="F9" s="238"/>
      <c r="G9" s="514"/>
      <c r="H9" s="514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21.75" customHeight="1">
      <c r="A10" s="60">
        <v>4</v>
      </c>
      <c r="B10" s="347" t="s">
        <v>255</v>
      </c>
      <c r="C10" s="238">
        <v>0</v>
      </c>
      <c r="D10" s="239">
        <f>+'Ekamut-caxs'!D21</f>
        <v>1683.1</v>
      </c>
      <c r="E10" s="239">
        <f t="shared" ref="E10:E17" si="1">D10-C10</f>
        <v>1683.1</v>
      </c>
      <c r="F10" s="238"/>
      <c r="G10" s="505"/>
      <c r="H10" s="505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5</v>
      </c>
      <c r="B11" s="241" t="str">
        <f>+'Ekamut-caxs'!B22</f>
        <v>Վճարովի ծառայություններից (գեղագիտական ուսուցում)</v>
      </c>
      <c r="C11" s="238">
        <v>14150</v>
      </c>
      <c r="D11" s="239">
        <f>+'Ekamut-caxs'!D22</f>
        <v>14126.5</v>
      </c>
      <c r="E11" s="239">
        <f t="shared" si="1"/>
        <v>-23.5</v>
      </c>
      <c r="F11" s="238"/>
      <c r="G11" s="505"/>
      <c r="H11" s="505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6" t="s">
        <v>50</v>
      </c>
      <c r="C12" s="240"/>
      <c r="D12" s="239">
        <f>+'Ekamut-caxs'!D23</f>
        <v>0</v>
      </c>
      <c r="E12" s="239">
        <f t="shared" si="1"/>
        <v>0</v>
      </c>
      <c r="F12" s="238"/>
      <c r="G12" s="505"/>
      <c r="H12" s="505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6" t="s">
        <v>60</v>
      </c>
      <c r="C13" s="240"/>
      <c r="D13" s="239">
        <f>+'Ekamut-caxs'!D24</f>
        <v>0</v>
      </c>
      <c r="E13" s="239">
        <f t="shared" si="1"/>
        <v>0</v>
      </c>
      <c r="F13" s="238"/>
      <c r="G13" s="505"/>
      <c r="H13" s="505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183</v>
      </c>
      <c r="C14" s="240"/>
      <c r="D14" s="239">
        <f>+'Ekamut-caxs'!D25</f>
        <v>0</v>
      </c>
      <c r="E14" s="239">
        <f t="shared" si="1"/>
        <v>0</v>
      </c>
      <c r="F14" s="238"/>
      <c r="G14" s="505"/>
      <c r="H14" s="505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397" t="s">
        <v>262</v>
      </c>
      <c r="C15" s="240"/>
      <c r="D15" s="239">
        <f>+'Ekamut-caxs'!D26</f>
        <v>0</v>
      </c>
      <c r="E15" s="239">
        <f t="shared" si="1"/>
        <v>0</v>
      </c>
      <c r="F15" s="238"/>
      <c r="G15" s="508"/>
      <c r="H15" s="508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397"/>
      <c r="C16" s="240"/>
      <c r="D16" s="239">
        <f>+'Ekamut-caxs'!D27</f>
        <v>0</v>
      </c>
      <c r="E16" s="239">
        <f t="shared" si="1"/>
        <v>0</v>
      </c>
      <c r="F16" s="238"/>
      <c r="G16" s="396"/>
      <c r="H16" s="39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397"/>
      <c r="C17" s="240"/>
      <c r="D17" s="239">
        <f>+'Ekamut-caxs'!D28</f>
        <v>0</v>
      </c>
      <c r="E17" s="239">
        <f t="shared" si="1"/>
        <v>0</v>
      </c>
      <c r="F17" s="238"/>
      <c r="G17" s="396"/>
      <c r="H17" s="39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6</v>
      </c>
      <c r="B18" s="241" t="s">
        <v>118</v>
      </c>
      <c r="C18" s="242">
        <f>SUM(C19:C20)</f>
        <v>1655.7</v>
      </c>
      <c r="D18" s="239">
        <f>+'Ekamut-caxs'!D29</f>
        <v>1655.7</v>
      </c>
      <c r="E18" s="239">
        <f t="shared" si="0"/>
        <v>0</v>
      </c>
      <c r="F18" s="238"/>
      <c r="G18" s="508"/>
      <c r="H18" s="508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398">
        <v>6.1</v>
      </c>
      <c r="B19" s="31" t="s">
        <v>69</v>
      </c>
      <c r="C19" s="212">
        <v>1655.7</v>
      </c>
      <c r="D19" s="213">
        <f>+'Ekamut-caxs'!D30</f>
        <v>1655.7</v>
      </c>
      <c r="E19" s="213">
        <f t="shared" si="0"/>
        <v>0</v>
      </c>
      <c r="F19" s="214"/>
      <c r="G19" s="505"/>
      <c r="H19" s="505"/>
    </row>
    <row r="20" spans="1:18" ht="18.75" hidden="1" customHeight="1">
      <c r="A20" s="60">
        <v>10.199999999999999</v>
      </c>
      <c r="B20" s="31" t="s">
        <v>70</v>
      </c>
      <c r="C20" s="212"/>
      <c r="D20" s="213">
        <f>+'Ekamut-caxs'!D31</f>
        <v>0</v>
      </c>
      <c r="E20" s="213">
        <f t="shared" si="0"/>
        <v>0</v>
      </c>
      <c r="F20" s="214"/>
      <c r="G20" s="507"/>
      <c r="H20" s="507"/>
    </row>
    <row r="21" spans="1:18" s="57" customFormat="1" ht="18.75" customHeight="1">
      <c r="A21" s="60">
        <v>7</v>
      </c>
      <c r="B21" s="228" t="s">
        <v>7</v>
      </c>
      <c r="C21" s="240">
        <v>0.2</v>
      </c>
      <c r="D21" s="239">
        <f>+'Ekamut-caxs'!D32</f>
        <v>0.3</v>
      </c>
      <c r="E21" s="239">
        <f t="shared" si="0"/>
        <v>9.9999999999999978E-2</v>
      </c>
      <c r="F21" s="238"/>
      <c r="G21" s="507"/>
      <c r="H21" s="507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29"/>
      <c r="C22" s="240"/>
      <c r="D22" s="238">
        <f>+'Ekamut-caxs'!D33</f>
        <v>0</v>
      </c>
      <c r="E22" s="238">
        <f>D22-C22</f>
        <v>0</v>
      </c>
      <c r="F22" s="238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29"/>
      <c r="C23" s="240"/>
      <c r="D23" s="238">
        <f>+'Ekamut-caxs'!D34</f>
        <v>0</v>
      </c>
      <c r="E23" s="238">
        <f>D23-C23</f>
        <v>0</v>
      </c>
      <c r="F23" s="238"/>
      <c r="G23" s="56" t="s">
        <v>263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8</v>
      </c>
      <c r="B24" s="59" t="s">
        <v>121</v>
      </c>
      <c r="C24" s="250">
        <f>SUM(C25,C29:C34,C38:C62,C64:C65)</f>
        <v>126019.79999999999</v>
      </c>
      <c r="D24" s="250">
        <f>SUM(D25,D29:D34,D38:D62,D64:D65)</f>
        <v>126604.2</v>
      </c>
      <c r="E24" s="382">
        <f t="shared" si="0"/>
        <v>584.40000000000873</v>
      </c>
      <c r="F24" s="28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0" t="s">
        <v>9</v>
      </c>
      <c r="C25" s="240">
        <v>120147.2</v>
      </c>
      <c r="D25" s="242">
        <f>+'Ekamut-caxs'!D38</f>
        <v>120365.3</v>
      </c>
      <c r="E25" s="239">
        <f t="shared" si="0"/>
        <v>218.10000000000582</v>
      </c>
      <c r="F25" s="238"/>
      <c r="G25" s="505"/>
      <c r="H25" s="505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114</v>
      </c>
      <c r="C26" s="212">
        <v>9535.9</v>
      </c>
      <c r="D26" s="243">
        <f>+'Ekamut-caxs'!D39</f>
        <v>9555.1</v>
      </c>
      <c r="E26" s="213">
        <f>D26-C26</f>
        <v>19.200000000000728</v>
      </c>
      <c r="F26" s="214"/>
      <c r="G26" s="508"/>
      <c r="H26" s="508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10</v>
      </c>
      <c r="C27" s="212">
        <v>0</v>
      </c>
      <c r="D27" s="243">
        <f>+'Ekamut-caxs'!D40</f>
        <v>884</v>
      </c>
      <c r="E27" s="213">
        <f>D27-C27</f>
        <v>884</v>
      </c>
      <c r="F27" s="214"/>
      <c r="G27" s="508"/>
      <c r="H27" s="508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>
      <c r="A28" s="27">
        <v>1.3</v>
      </c>
      <c r="B28" s="145" t="str">
        <f>+'Ekamut-caxs'!B41</f>
        <v>կամավոր ատեստավորման գծով լրավճար</v>
      </c>
      <c r="C28" s="212">
        <v>0</v>
      </c>
      <c r="D28" s="243">
        <f>+'Ekamut-caxs'!D41</f>
        <v>1683.1</v>
      </c>
      <c r="E28" s="213">
        <f>D28-C28</f>
        <v>1683.1</v>
      </c>
      <c r="F28" s="214"/>
      <c r="G28" s="508"/>
      <c r="H28" s="508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6" t="s">
        <v>12</v>
      </c>
      <c r="C29" s="240">
        <v>985.2</v>
      </c>
      <c r="D29" s="242">
        <f>+'Ekamut-caxs'!D42</f>
        <v>961.5</v>
      </c>
      <c r="E29" s="239">
        <f t="shared" si="0"/>
        <v>-23.700000000000045</v>
      </c>
      <c r="F29" s="238"/>
      <c r="G29" s="505"/>
      <c r="H29" s="505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6" t="s">
        <v>11</v>
      </c>
      <c r="C30" s="240">
        <v>423.9</v>
      </c>
      <c r="D30" s="242">
        <f>+'Ekamut-caxs'!D43</f>
        <v>497.3</v>
      </c>
      <c r="E30" s="239">
        <f t="shared" si="0"/>
        <v>73.400000000000034</v>
      </c>
      <c r="F30" s="238"/>
      <c r="G30" s="505"/>
      <c r="H30" s="505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6" t="s">
        <v>13</v>
      </c>
      <c r="C31" s="240">
        <v>124.8</v>
      </c>
      <c r="D31" s="242">
        <f>+'Ekamut-caxs'!D44</f>
        <v>145.69999999999999</v>
      </c>
      <c r="E31" s="239">
        <f t="shared" si="0"/>
        <v>20.899999999999991</v>
      </c>
      <c r="F31" s="238"/>
      <c r="G31" s="505"/>
      <c r="H31" s="505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6" t="s">
        <v>14</v>
      </c>
      <c r="C32" s="240">
        <v>83.5</v>
      </c>
      <c r="D32" s="242">
        <f>+'Ekamut-caxs'!D45</f>
        <v>83.5</v>
      </c>
      <c r="E32" s="239">
        <f t="shared" si="0"/>
        <v>0</v>
      </c>
      <c r="F32" s="238"/>
      <c r="G32" s="505"/>
      <c r="H32" s="505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6</v>
      </c>
      <c r="B33" s="226" t="s">
        <v>15</v>
      </c>
      <c r="C33" s="240">
        <v>50</v>
      </c>
      <c r="D33" s="242">
        <f>+'Ekamut-caxs'!D46</f>
        <v>50</v>
      </c>
      <c r="E33" s="239">
        <f t="shared" si="0"/>
        <v>0</v>
      </c>
      <c r="F33" s="238"/>
      <c r="G33" s="505"/>
      <c r="H33" s="505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7</v>
      </c>
      <c r="B34" s="226" t="s">
        <v>16</v>
      </c>
      <c r="C34" s="242">
        <f>SUM(C35:C37)</f>
        <v>229.2</v>
      </c>
      <c r="D34" s="242">
        <f>+'Ekamut-caxs'!D47</f>
        <v>229.2</v>
      </c>
      <c r="E34" s="239">
        <f t="shared" si="0"/>
        <v>0</v>
      </c>
      <c r="F34" s="238"/>
      <c r="G34" s="505"/>
      <c r="H34" s="505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7.1</v>
      </c>
      <c r="B35" s="31" t="s">
        <v>17</v>
      </c>
      <c r="C35" s="212">
        <v>115.2</v>
      </c>
      <c r="D35" s="243">
        <f>+'Ekamut-caxs'!D48</f>
        <v>115.2</v>
      </c>
      <c r="E35" s="213">
        <f t="shared" si="0"/>
        <v>0</v>
      </c>
      <c r="F35" s="214"/>
      <c r="G35" s="508"/>
      <c r="H35" s="508"/>
    </row>
    <row r="36" spans="1:18" ht="21" customHeight="1">
      <c r="A36" s="26">
        <v>7.2</v>
      </c>
      <c r="B36" s="31" t="s">
        <v>18</v>
      </c>
      <c r="C36" s="212">
        <v>30</v>
      </c>
      <c r="D36" s="243">
        <f>+'Ekamut-caxs'!D49</f>
        <v>30</v>
      </c>
      <c r="E36" s="213">
        <f t="shared" si="0"/>
        <v>0</v>
      </c>
      <c r="F36" s="214"/>
      <c r="G36" s="508"/>
      <c r="H36" s="508"/>
    </row>
    <row r="37" spans="1:18" ht="21" customHeight="1">
      <c r="A37" s="26">
        <v>7.3</v>
      </c>
      <c r="B37" s="31" t="s">
        <v>19</v>
      </c>
      <c r="C37" s="212">
        <v>84</v>
      </c>
      <c r="D37" s="243">
        <f>+'Ekamut-caxs'!D50</f>
        <v>84</v>
      </c>
      <c r="E37" s="213">
        <f t="shared" si="0"/>
        <v>0</v>
      </c>
      <c r="F37" s="214"/>
      <c r="G37" s="508"/>
      <c r="H37" s="508"/>
    </row>
    <row r="38" spans="1:18" s="57" customFormat="1" ht="21" customHeight="1">
      <c r="A38" s="60">
        <v>8</v>
      </c>
      <c r="B38" s="226" t="s">
        <v>20</v>
      </c>
      <c r="C38" s="240"/>
      <c r="D38" s="242">
        <f>+'Ekamut-caxs'!D51</f>
        <v>0</v>
      </c>
      <c r="E38" s="239">
        <f t="shared" si="0"/>
        <v>0</v>
      </c>
      <c r="F38" s="238"/>
      <c r="G38" s="505"/>
      <c r="H38" s="505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8</v>
      </c>
      <c r="B39" s="226" t="s">
        <v>27</v>
      </c>
      <c r="C39" s="240">
        <v>220</v>
      </c>
      <c r="D39" s="242">
        <f>+'Ekamut-caxs'!D52</f>
        <v>200</v>
      </c>
      <c r="E39" s="239">
        <f t="shared" si="0"/>
        <v>-20</v>
      </c>
      <c r="F39" s="238"/>
      <c r="G39" s="505"/>
      <c r="H39" s="505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9</v>
      </c>
      <c r="B40" s="226" t="s">
        <v>21</v>
      </c>
      <c r="C40" s="240">
        <v>200</v>
      </c>
      <c r="D40" s="242">
        <f>+'Ekamut-caxs'!D53</f>
        <v>180</v>
      </c>
      <c r="E40" s="239">
        <f t="shared" si="0"/>
        <v>-20</v>
      </c>
      <c r="F40" s="238"/>
      <c r="G40" s="505"/>
      <c r="H40" s="505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10</v>
      </c>
      <c r="B41" s="231" t="s">
        <v>71</v>
      </c>
      <c r="C41" s="240">
        <v>110</v>
      </c>
      <c r="D41" s="242">
        <f>+'Ekamut-caxs'!D54</f>
        <v>50</v>
      </c>
      <c r="E41" s="239">
        <f t="shared" si="0"/>
        <v>-60</v>
      </c>
      <c r="F41" s="238"/>
      <c r="G41" s="505"/>
      <c r="H41" s="505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6" t="s">
        <v>45</v>
      </c>
      <c r="C42" s="240"/>
      <c r="D42" s="242">
        <f>+'Ekamut-caxs'!D55</f>
        <v>0</v>
      </c>
      <c r="E42" s="239">
        <f t="shared" si="0"/>
        <v>0</v>
      </c>
      <c r="F42" s="238"/>
      <c r="G42" s="505"/>
      <c r="H42" s="505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6" t="s">
        <v>115</v>
      </c>
      <c r="C43" s="240"/>
      <c r="D43" s="242">
        <f>+'Ekamut-caxs'!D56</f>
        <v>0</v>
      </c>
      <c r="E43" s="239">
        <f>D43-C43</f>
        <v>0</v>
      </c>
      <c r="F43" s="238"/>
      <c r="G43" s="505"/>
      <c r="H43" s="505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6" t="s">
        <v>116</v>
      </c>
      <c r="C44" s="240"/>
      <c r="D44" s="242">
        <f>+'Ekamut-caxs'!D57</f>
        <v>0</v>
      </c>
      <c r="E44" s="239">
        <f t="shared" si="0"/>
        <v>0</v>
      </c>
      <c r="F44" s="238"/>
      <c r="G44" s="505"/>
      <c r="H44" s="505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5.5">
      <c r="A45" s="60">
        <v>11</v>
      </c>
      <c r="B45" s="226" t="s">
        <v>22</v>
      </c>
      <c r="C45" s="238">
        <v>50</v>
      </c>
      <c r="D45" s="242">
        <f>+'Ekamut-caxs'!D58</f>
        <v>395</v>
      </c>
      <c r="E45" s="239">
        <f t="shared" si="0"/>
        <v>345</v>
      </c>
      <c r="F45" s="463" t="s">
        <v>288</v>
      </c>
      <c r="G45" s="505"/>
      <c r="H45" s="505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12</v>
      </c>
      <c r="B46" s="226" t="s">
        <v>23</v>
      </c>
      <c r="C46" s="238">
        <v>230</v>
      </c>
      <c r="D46" s="242">
        <f>+'Ekamut-caxs'!D59</f>
        <v>230</v>
      </c>
      <c r="E46" s="239">
        <f>D46-C46</f>
        <v>0</v>
      </c>
      <c r="F46" s="238"/>
      <c r="G46" s="505"/>
      <c r="H46" s="505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customHeight="1">
      <c r="A47" s="60">
        <v>13</v>
      </c>
      <c r="B47" s="226" t="s">
        <v>64</v>
      </c>
      <c r="C47" s="238">
        <v>0</v>
      </c>
      <c r="D47" s="242">
        <f>+'Ekamut-caxs'!D60</f>
        <v>372.8</v>
      </c>
      <c r="E47" s="239">
        <f>D47-C47</f>
        <v>372.8</v>
      </c>
      <c r="F47" s="463" t="s">
        <v>287</v>
      </c>
      <c r="G47" s="505"/>
      <c r="H47" s="505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6" t="s">
        <v>51</v>
      </c>
      <c r="C48" s="238"/>
      <c r="D48" s="242">
        <f>+'Ekamut-caxs'!D61</f>
        <v>0</v>
      </c>
      <c r="E48" s="239">
        <f>D48-C48</f>
        <v>0</v>
      </c>
      <c r="F48" s="238"/>
      <c r="G48" s="505"/>
      <c r="H48" s="505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14</v>
      </c>
      <c r="B49" s="226" t="s">
        <v>42</v>
      </c>
      <c r="C49" s="240">
        <v>104</v>
      </c>
      <c r="D49" s="242">
        <f>+'Ekamut-caxs'!D62</f>
        <v>104</v>
      </c>
      <c r="E49" s="239">
        <f t="shared" si="0"/>
        <v>0</v>
      </c>
      <c r="F49" s="238"/>
      <c r="G49" s="505"/>
      <c r="H49" s="505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15</v>
      </c>
      <c r="B50" s="241" t="s">
        <v>72</v>
      </c>
      <c r="C50" s="240">
        <v>40</v>
      </c>
      <c r="D50" s="242">
        <f>+'Ekamut-caxs'!D63</f>
        <v>40</v>
      </c>
      <c r="E50" s="239">
        <f t="shared" si="0"/>
        <v>0</v>
      </c>
      <c r="F50" s="238"/>
      <c r="G50" s="505"/>
      <c r="H50" s="505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16</v>
      </c>
      <c r="B51" s="241" t="s">
        <v>73</v>
      </c>
      <c r="C51" s="238">
        <v>107</v>
      </c>
      <c r="D51" s="242">
        <f>+'Ekamut-caxs'!D64</f>
        <v>107</v>
      </c>
      <c r="E51" s="239">
        <f t="shared" si="0"/>
        <v>0</v>
      </c>
      <c r="F51" s="238"/>
      <c r="G51" s="505"/>
      <c r="H51" s="505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17</v>
      </c>
      <c r="B52" s="226" t="s">
        <v>43</v>
      </c>
      <c r="C52" s="238">
        <v>3</v>
      </c>
      <c r="D52" s="242">
        <v>6</v>
      </c>
      <c r="E52" s="239">
        <f t="shared" ref="E52:E65" si="2">D52-C52</f>
        <v>3</v>
      </c>
      <c r="F52" s="238"/>
      <c r="G52" s="505"/>
      <c r="H52" s="505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6" t="s">
        <v>117</v>
      </c>
      <c r="C53" s="238"/>
      <c r="D53" s="242">
        <f>+'Ekamut-caxs'!D66</f>
        <v>0</v>
      </c>
      <c r="E53" s="239">
        <f t="shared" si="2"/>
        <v>0</v>
      </c>
      <c r="F53" s="238"/>
      <c r="G53" s="505"/>
      <c r="H53" s="505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6" t="s">
        <v>44</v>
      </c>
      <c r="C54" s="238"/>
      <c r="D54" s="242">
        <f>+'Ekamut-caxs'!D67</f>
        <v>0</v>
      </c>
      <c r="E54" s="239">
        <f t="shared" si="2"/>
        <v>0</v>
      </c>
      <c r="F54" s="238"/>
      <c r="G54" s="505"/>
      <c r="H54" s="505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6" t="s">
        <v>61</v>
      </c>
      <c r="C55" s="238"/>
      <c r="D55" s="242">
        <f>+'Ekamut-caxs'!D68</f>
        <v>0</v>
      </c>
      <c r="E55" s="239">
        <f t="shared" si="2"/>
        <v>0</v>
      </c>
      <c r="F55" s="238"/>
      <c r="G55" s="505"/>
      <c r="H55" s="505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8" t="s">
        <v>186</v>
      </c>
      <c r="C56" s="238"/>
      <c r="D56" s="242">
        <f>+'Ekamut-caxs'!D69</f>
        <v>0</v>
      </c>
      <c r="E56" s="239">
        <f>D56-C56</f>
        <v>0</v>
      </c>
      <c r="F56" s="238"/>
      <c r="G56" s="505"/>
      <c r="H56" s="505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28" t="s">
        <v>187</v>
      </c>
      <c r="C57" s="238"/>
      <c r="D57" s="242">
        <f>+'Ekamut-caxs'!D70</f>
        <v>0</v>
      </c>
      <c r="E57" s="239">
        <f>D57-C57</f>
        <v>0</v>
      </c>
      <c r="F57" s="238"/>
      <c r="G57" s="505"/>
      <c r="H57" s="505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6" t="s">
        <v>239</v>
      </c>
      <c r="C58" s="238"/>
      <c r="D58" s="242">
        <f>+'Ekamut-caxs'!D71</f>
        <v>0</v>
      </c>
      <c r="E58" s="239">
        <f t="shared" si="2"/>
        <v>0</v>
      </c>
      <c r="F58" s="238"/>
      <c r="G58" s="507"/>
      <c r="H58" s="507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18</v>
      </c>
      <c r="B59" s="229" t="s">
        <v>283</v>
      </c>
      <c r="C59" s="238">
        <v>30.5</v>
      </c>
      <c r="D59" s="242">
        <f>+'Ekamut-caxs'!D72</f>
        <v>55</v>
      </c>
      <c r="E59" s="238">
        <f>D59-C59</f>
        <v>24.5</v>
      </c>
      <c r="F59" s="238"/>
      <c r="G59" s="507"/>
      <c r="H59" s="507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19</v>
      </c>
      <c r="B60" s="229" t="s">
        <v>284</v>
      </c>
      <c r="C60" s="238">
        <v>250</v>
      </c>
      <c r="D60" s="242">
        <f>+'Ekamut-caxs'!D73</f>
        <v>230</v>
      </c>
      <c r="E60" s="238">
        <f>D60-C60</f>
        <v>-20</v>
      </c>
      <c r="F60" s="238"/>
      <c r="G60" s="507"/>
      <c r="H60" s="507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v>20</v>
      </c>
      <c r="B61" s="229" t="s">
        <v>285</v>
      </c>
      <c r="C61" s="238">
        <v>50</v>
      </c>
      <c r="D61" s="242">
        <v>15</v>
      </c>
      <c r="E61" s="238">
        <f>D61-C61</f>
        <v>-35</v>
      </c>
      <c r="F61" s="238"/>
      <c r="G61" s="123"/>
      <c r="H61" s="123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30" customHeight="1">
      <c r="A62" s="60">
        <v>21</v>
      </c>
      <c r="B62" s="278" t="s">
        <v>24</v>
      </c>
      <c r="C62" s="238">
        <v>2581.5</v>
      </c>
      <c r="D62" s="242">
        <f>+'Ekamut-caxs'!D75</f>
        <v>2286.9</v>
      </c>
      <c r="E62" s="239">
        <f t="shared" si="2"/>
        <v>-294.59999999999991</v>
      </c>
      <c r="F62" s="238"/>
      <c r="G62" s="505"/>
      <c r="H62" s="505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ht="20.25" customHeight="1">
      <c r="A63" s="60">
        <v>21.1</v>
      </c>
      <c r="B63" s="29" t="s">
        <v>74</v>
      </c>
      <c r="C63" s="214">
        <v>1655.7</v>
      </c>
      <c r="D63" s="242">
        <v>1655.7</v>
      </c>
      <c r="E63" s="213">
        <f t="shared" si="2"/>
        <v>0</v>
      </c>
      <c r="F63" s="214"/>
      <c r="G63" s="508"/>
      <c r="H63" s="508"/>
    </row>
    <row r="64" spans="1:18" s="57" customFormat="1" ht="21" hidden="1" customHeight="1">
      <c r="A64" s="60">
        <v>33</v>
      </c>
      <c r="B64" s="241" t="s">
        <v>75</v>
      </c>
      <c r="C64" s="238"/>
      <c r="D64" s="242"/>
      <c r="E64" s="239">
        <f t="shared" si="2"/>
        <v>0</v>
      </c>
      <c r="F64" s="238"/>
      <c r="G64" s="505"/>
      <c r="H64" s="505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hidden="1" customHeight="1">
      <c r="A65" s="60">
        <v>21</v>
      </c>
      <c r="B65" s="226" t="s">
        <v>65</v>
      </c>
      <c r="C65" s="238">
        <v>0</v>
      </c>
      <c r="D65" s="242"/>
      <c r="E65" s="239">
        <f t="shared" si="2"/>
        <v>0</v>
      </c>
      <c r="G65" s="505"/>
      <c r="H65" s="505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33" customFormat="1" ht="24.75" customHeight="1">
      <c r="A66" s="25"/>
      <c r="B66" s="58" t="s">
        <v>76</v>
      </c>
      <c r="C66" s="249">
        <f>C6-C24</f>
        <v>0</v>
      </c>
      <c r="D66" s="249">
        <f>D6-D24</f>
        <v>0</v>
      </c>
      <c r="E66" s="249">
        <f t="shared" si="0"/>
        <v>0</v>
      </c>
      <c r="F66" s="280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45" customHeight="1">
      <c r="A67" s="34"/>
      <c r="C67" s="35"/>
      <c r="D67" s="35"/>
      <c r="E67" s="35"/>
      <c r="F67" s="35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36" t="s">
        <v>280</v>
      </c>
      <c r="C68" s="23"/>
      <c r="D68" s="537" t="str">
        <f>+'Ekamut-caxs'!C81</f>
        <v>Մամիկոն Անդրեասյան</v>
      </c>
      <c r="E68" s="537"/>
      <c r="F68" s="114"/>
    </row>
    <row r="69" spans="1:18" ht="9.75" customHeight="1">
      <c r="B69" s="37"/>
      <c r="D69" s="536" t="s">
        <v>4</v>
      </c>
      <c r="E69" s="536"/>
      <c r="F69" s="276"/>
    </row>
    <row r="70" spans="1:18" ht="24.75" customHeight="1">
      <c r="B70" s="36" t="s">
        <v>5</v>
      </c>
      <c r="C70" s="23"/>
      <c r="D70" s="537" t="str">
        <f>+'Ekamut-caxs'!C83</f>
        <v>Սուսաննա Լևոնյան</v>
      </c>
      <c r="E70" s="537"/>
      <c r="F70" s="114"/>
    </row>
    <row r="71" spans="1:18" ht="11.25" customHeight="1">
      <c r="D71" s="536" t="s">
        <v>4</v>
      </c>
      <c r="E71" s="536"/>
      <c r="F71" s="276"/>
    </row>
    <row r="72" spans="1:18" s="18" customFormat="1">
      <c r="A72" s="23"/>
      <c r="B72" s="148" t="s">
        <v>1</v>
      </c>
      <c r="C72" s="19"/>
      <c r="D72" s="19"/>
      <c r="E72" s="19"/>
      <c r="F72" s="19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  <row r="90" spans="1:1" s="18" customFormat="1">
      <c r="A90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1:E71"/>
    <mergeCell ref="D68:E68"/>
    <mergeCell ref="D69:E69"/>
    <mergeCell ref="D70:E70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5:H65"/>
    <mergeCell ref="G59:H59"/>
    <mergeCell ref="G60:H60"/>
    <mergeCell ref="G62:H62"/>
    <mergeCell ref="G63:H63"/>
    <mergeCell ref="G64:H64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zoomScaleSheetLayoutView="100" workbookViewId="0">
      <selection activeCell="F67" sqref="F67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35" t="s">
        <v>77</v>
      </c>
      <c r="B1" s="535"/>
      <c r="C1" s="535"/>
      <c r="D1" s="535"/>
      <c r="E1" s="535"/>
      <c r="F1" s="535"/>
    </row>
    <row r="2" spans="1:20" s="21" customFormat="1" ht="20.25">
      <c r="A2" s="530" t="str">
        <f>+'Ekamut-caxs'!A14</f>
        <v xml:space="preserve">«Երևանի Ստ. Ջրբաշյանի անվան երաժշտական դպրոց» ՀՈԱԿ-ի  </v>
      </c>
      <c r="B2" s="530"/>
      <c r="C2" s="530"/>
      <c r="D2" s="530"/>
      <c r="E2" s="530"/>
      <c r="F2" s="530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38" t="s">
        <v>244</v>
      </c>
      <c r="B3" s="538"/>
      <c r="C3" s="538"/>
      <c r="D3" s="538"/>
      <c r="E3" s="538"/>
      <c r="F3" s="538"/>
      <c r="G3" s="122"/>
      <c r="H3" s="110"/>
      <c r="I3" s="110"/>
      <c r="J3" s="110"/>
      <c r="K3" s="110"/>
      <c r="L3" s="110"/>
    </row>
    <row r="4" spans="1:20" s="21" customFormat="1" ht="8.25" customHeight="1">
      <c r="A4" s="9"/>
      <c r="B4" s="9"/>
      <c r="F4" s="10" t="s">
        <v>41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75" customHeight="1">
      <c r="A5" s="84" t="s">
        <v>2</v>
      </c>
      <c r="B5" s="86" t="s">
        <v>28</v>
      </c>
      <c r="C5" s="207" t="s">
        <v>172</v>
      </c>
      <c r="D5" s="207" t="s">
        <v>173</v>
      </c>
      <c r="E5" s="85" t="s">
        <v>48</v>
      </c>
      <c r="F5" s="277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6</v>
      </c>
      <c r="B6" s="12" t="s">
        <v>29</v>
      </c>
      <c r="C6" s="215">
        <v>2374.6</v>
      </c>
      <c r="D6" s="215">
        <v>2374.6</v>
      </c>
      <c r="E6" s="233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8</v>
      </c>
      <c r="B7" s="12" t="s">
        <v>78</v>
      </c>
      <c r="C7" s="233">
        <f>SUM(C8:C15,C18:C21)</f>
        <v>124359.3</v>
      </c>
      <c r="D7" s="233">
        <f>SUM(D8:D15,D18:D21)</f>
        <v>124942.90000000001</v>
      </c>
      <c r="E7" s="233">
        <f>D7-C7</f>
        <v>583.60000000000582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3" t="s">
        <v>113</v>
      </c>
      <c r="C8" s="224">
        <v>107158.8</v>
      </c>
      <c r="D8" s="225">
        <f>+'Dramakan hosqer'!D20</f>
        <v>106082.7</v>
      </c>
      <c r="E8" s="225">
        <f>D8-C8</f>
        <v>-1076.1000000000058</v>
      </c>
      <c r="F8" s="224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47" t="s">
        <v>184</v>
      </c>
      <c r="C9" s="224">
        <v>3050.3</v>
      </c>
      <c r="D9" s="225">
        <f>+'Dramakan hosqer'!D21</f>
        <v>3050.3</v>
      </c>
      <c r="E9" s="225">
        <f t="shared" ref="E9:E72" si="1">D9-C9</f>
        <v>0</v>
      </c>
      <c r="F9" s="224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customHeight="1">
      <c r="A10" s="60">
        <v>3</v>
      </c>
      <c r="B10" s="347" t="s">
        <v>256</v>
      </c>
      <c r="C10" s="216">
        <v>0</v>
      </c>
      <c r="D10" s="225">
        <f>+'Dramakan hosqer'!D22</f>
        <v>1683.1</v>
      </c>
      <c r="E10" s="225">
        <f t="shared" si="1"/>
        <v>1683.1</v>
      </c>
      <c r="F10" s="216"/>
      <c r="L10" s="115"/>
      <c r="M10" s="115"/>
      <c r="S10" s="19"/>
      <c r="T10" s="19"/>
    </row>
    <row r="11" spans="1:20" s="57" customFormat="1" ht="38.25" customHeight="1">
      <c r="A11" s="60">
        <v>4</v>
      </c>
      <c r="B11" s="241" t="str">
        <f>+'Dramakan hosqer'!B23</f>
        <v>Վճարովի ծառայություններից (գեղագիտական ուսուցում)</v>
      </c>
      <c r="C11" s="380">
        <v>14150</v>
      </c>
      <c r="D11" s="225">
        <f>+'Dramakan hosqer'!D23</f>
        <v>14126.5</v>
      </c>
      <c r="E11" s="225">
        <f t="shared" si="1"/>
        <v>-23.5</v>
      </c>
      <c r="F11" s="224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7" t="s">
        <v>50</v>
      </c>
      <c r="C12" s="380"/>
      <c r="D12" s="225">
        <f>+'Dramakan hosqer'!D24</f>
        <v>0</v>
      </c>
      <c r="E12" s="225">
        <f t="shared" si="1"/>
        <v>0</v>
      </c>
      <c r="F12" s="224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8" t="s">
        <v>60</v>
      </c>
      <c r="C13" s="224"/>
      <c r="D13" s="225">
        <f>+'Dramakan hosqer'!D25</f>
        <v>0</v>
      </c>
      <c r="E13" s="225">
        <f t="shared" si="1"/>
        <v>0</v>
      </c>
      <c r="F13" s="224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183</v>
      </c>
      <c r="C14" s="224"/>
      <c r="D14" s="225">
        <f>+'Dramakan hosqer'!D26</f>
        <v>0</v>
      </c>
      <c r="E14" s="225">
        <f t="shared" si="1"/>
        <v>0</v>
      </c>
      <c r="F14" s="224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397" t="s">
        <v>262</v>
      </c>
      <c r="C15" s="224"/>
      <c r="D15" s="225">
        <f>+'Dramakan hosqer'!D27</f>
        <v>0</v>
      </c>
      <c r="E15" s="225">
        <f t="shared" si="1"/>
        <v>0</v>
      </c>
      <c r="F15" s="224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3"/>
      <c r="C16" s="224"/>
      <c r="D16" s="225">
        <f>+'Dramakan hosqer'!D28</f>
        <v>0</v>
      </c>
      <c r="E16" s="225">
        <f t="shared" si="1"/>
        <v>0</v>
      </c>
      <c r="F16" s="224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3"/>
      <c r="C17" s="224"/>
      <c r="D17" s="225">
        <f>+'Dramakan hosqer'!D29</f>
        <v>0</v>
      </c>
      <c r="E17" s="225">
        <f t="shared" si="1"/>
        <v>0</v>
      </c>
      <c r="F17" s="224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3" t="s">
        <v>30</v>
      </c>
      <c r="C18" s="224"/>
      <c r="D18" s="225">
        <f>+'Dramakan hosqer'!D30</f>
        <v>0</v>
      </c>
      <c r="E18" s="225">
        <f t="shared" si="1"/>
        <v>0</v>
      </c>
      <c r="F18" s="224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5</v>
      </c>
      <c r="B19" s="223" t="s">
        <v>7</v>
      </c>
      <c r="C19" s="224">
        <v>0.2</v>
      </c>
      <c r="D19" s="225">
        <v>0.3</v>
      </c>
      <c r="E19" s="225">
        <f t="shared" si="1"/>
        <v>9.9999999999999978E-2</v>
      </c>
      <c r="F19" s="224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399"/>
      <c r="C20" s="224"/>
      <c r="D20" s="225">
        <f>+'Dramakan hosqer'!D32</f>
        <v>0</v>
      </c>
      <c r="E20" s="225">
        <f t="shared" si="1"/>
        <v>0</v>
      </c>
      <c r="F20" s="224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399"/>
      <c r="C21" s="224"/>
      <c r="D21" s="225">
        <f>+'Dramakan hosqer'!D33</f>
        <v>0</v>
      </c>
      <c r="E21" s="225">
        <f t="shared" si="1"/>
        <v>0</v>
      </c>
      <c r="F21" s="224"/>
      <c r="G21" s="99" t="s">
        <v>189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31</v>
      </c>
      <c r="B22" s="12" t="s">
        <v>79</v>
      </c>
      <c r="C22" s="233">
        <f>+C23+C67+C80</f>
        <v>126313.79999999999</v>
      </c>
      <c r="D22" s="233">
        <f>+D23+D67+D80</f>
        <v>127273.80000000002</v>
      </c>
      <c r="E22" s="225">
        <f t="shared" si="1"/>
        <v>960.0000000000291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53</v>
      </c>
      <c r="B23" s="12" t="s">
        <v>56</v>
      </c>
      <c r="C23" s="233">
        <f>SUM(C24,C28:C33,C37:C61,C65:C66)</f>
        <v>126028.79999999999</v>
      </c>
      <c r="D23" s="233">
        <f>SUM(D24,D28:D33,D37:D61,D65:D66)</f>
        <v>126906.80000000002</v>
      </c>
      <c r="E23" s="225">
        <f t="shared" si="1"/>
        <v>878.0000000000291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0" t="s">
        <v>9</v>
      </c>
      <c r="C24" s="224">
        <v>120147.2</v>
      </c>
      <c r="D24" s="225">
        <f>+'Dramakan hosqer'!D36</f>
        <v>120365.3</v>
      </c>
      <c r="E24" s="225">
        <f t="shared" si="1"/>
        <v>218.10000000000582</v>
      </c>
      <c r="F24" s="224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114</v>
      </c>
      <c r="C25" s="216">
        <v>9535.9</v>
      </c>
      <c r="D25" s="237">
        <f>+'Dramakan hosqer'!D37</f>
        <v>9555.1</v>
      </c>
      <c r="E25" s="225">
        <f t="shared" si="1"/>
        <v>19.200000000000728</v>
      </c>
      <c r="F25" s="216"/>
      <c r="L25" s="115"/>
      <c r="M25" s="115"/>
      <c r="S25" s="19"/>
      <c r="T25" s="19"/>
    </row>
    <row r="26" spans="1:20" ht="17.25">
      <c r="A26" s="26">
        <v>1.2</v>
      </c>
      <c r="B26" s="31" t="s">
        <v>10</v>
      </c>
      <c r="C26" s="216">
        <v>0</v>
      </c>
      <c r="D26" s="237">
        <f>+'Dramakan hosqer'!D38</f>
        <v>884</v>
      </c>
      <c r="E26" s="225">
        <f t="shared" si="1"/>
        <v>884</v>
      </c>
      <c r="F26" s="216"/>
      <c r="L26" s="115"/>
      <c r="M26" s="115"/>
      <c r="S26" s="19"/>
      <c r="T26" s="19"/>
    </row>
    <row r="27" spans="1:20" ht="17.25">
      <c r="A27" s="26">
        <v>1.3</v>
      </c>
      <c r="B27" s="31" t="str">
        <f>+'Dramakan hosqer'!B39</f>
        <v>կամավոր ատեստավորման գծով լրավճար</v>
      </c>
      <c r="C27" s="216">
        <v>0</v>
      </c>
      <c r="D27" s="237">
        <f>+'Dramakan hosqer'!D39</f>
        <v>1683.1</v>
      </c>
      <c r="E27" s="225">
        <f t="shared" si="1"/>
        <v>1683.1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6" t="s">
        <v>12</v>
      </c>
      <c r="C28" s="224">
        <v>985.2</v>
      </c>
      <c r="D28" s="225">
        <f>+'Dramakan hosqer'!D40</f>
        <v>961.5</v>
      </c>
      <c r="E28" s="225">
        <f t="shared" si="1"/>
        <v>-23.700000000000045</v>
      </c>
      <c r="F28" s="224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6" t="s">
        <v>11</v>
      </c>
      <c r="C29" s="224">
        <v>423.9</v>
      </c>
      <c r="D29" s="225">
        <f>+'Dramakan hosqer'!D41</f>
        <v>497.3</v>
      </c>
      <c r="E29" s="225">
        <f t="shared" si="1"/>
        <v>73.400000000000034</v>
      </c>
      <c r="F29" s="224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6" t="s">
        <v>13</v>
      </c>
      <c r="C30" s="224">
        <v>120.1</v>
      </c>
      <c r="D30" s="225">
        <f>+'Dramakan hosqer'!D42</f>
        <v>140.1</v>
      </c>
      <c r="E30" s="225">
        <f t="shared" si="1"/>
        <v>20</v>
      </c>
      <c r="F30" s="224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6" t="s">
        <v>14</v>
      </c>
      <c r="C31" s="224">
        <v>83.5</v>
      </c>
      <c r="D31" s="225">
        <f>+'Dramakan hosqer'!D43</f>
        <v>83.5</v>
      </c>
      <c r="E31" s="225">
        <f t="shared" si="1"/>
        <v>0</v>
      </c>
      <c r="F31" s="224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customHeight="1">
      <c r="A32" s="60">
        <v>6</v>
      </c>
      <c r="B32" s="226" t="s">
        <v>15</v>
      </c>
      <c r="C32" s="224">
        <v>50</v>
      </c>
      <c r="D32" s="225">
        <f>+'Dramakan hosqer'!D44</f>
        <v>50</v>
      </c>
      <c r="E32" s="225">
        <f t="shared" si="1"/>
        <v>0</v>
      </c>
      <c r="F32" s="224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7</v>
      </c>
      <c r="B33" s="226" t="s">
        <v>16</v>
      </c>
      <c r="C33" s="225">
        <f>SUM(C34:C36)</f>
        <v>229.2</v>
      </c>
      <c r="D33" s="225">
        <f>SUM(D34:D36)</f>
        <v>229.2</v>
      </c>
      <c r="E33" s="225">
        <f t="shared" si="1"/>
        <v>0</v>
      </c>
      <c r="F33" s="224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7.1</v>
      </c>
      <c r="B34" s="31" t="s">
        <v>17</v>
      </c>
      <c r="C34" s="216">
        <v>115.2</v>
      </c>
      <c r="D34" s="237">
        <f>+'Dramakan hosqer'!D46</f>
        <v>115.2</v>
      </c>
      <c r="E34" s="225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7.2</v>
      </c>
      <c r="B35" s="31" t="s">
        <v>18</v>
      </c>
      <c r="C35" s="216">
        <v>30</v>
      </c>
      <c r="D35" s="237">
        <v>30</v>
      </c>
      <c r="E35" s="225">
        <f t="shared" si="1"/>
        <v>0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7.3</v>
      </c>
      <c r="B36" s="31" t="s">
        <v>19</v>
      </c>
      <c r="C36" s="216">
        <v>84</v>
      </c>
      <c r="D36" s="237">
        <f>+'Dramakan hosqer'!D48</f>
        <v>84</v>
      </c>
      <c r="E36" s="225">
        <f t="shared" si="1"/>
        <v>0</v>
      </c>
      <c r="F36" s="216"/>
      <c r="L36" s="115"/>
      <c r="M36" s="115"/>
      <c r="S36" s="19"/>
      <c r="T36" s="19"/>
    </row>
    <row r="37" spans="1:20" s="57" customFormat="1" ht="18" hidden="1" customHeight="1">
      <c r="A37" s="60">
        <v>8</v>
      </c>
      <c r="B37" s="226" t="s">
        <v>20</v>
      </c>
      <c r="C37" s="224"/>
      <c r="D37" s="225">
        <f>+'Dramakan hosqer'!D49</f>
        <v>0</v>
      </c>
      <c r="E37" s="225">
        <f t="shared" si="1"/>
        <v>0</v>
      </c>
      <c r="F37" s="224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8</v>
      </c>
      <c r="B38" s="226" t="s">
        <v>27</v>
      </c>
      <c r="C38" s="224">
        <v>220</v>
      </c>
      <c r="D38" s="225">
        <f>+'Dramakan hosqer'!D50</f>
        <v>200</v>
      </c>
      <c r="E38" s="225">
        <f t="shared" si="1"/>
        <v>-20</v>
      </c>
      <c r="F38" s="224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9</v>
      </c>
      <c r="B39" s="226" t="s">
        <v>21</v>
      </c>
      <c r="C39" s="224">
        <v>200</v>
      </c>
      <c r="D39" s="225">
        <f>+'Dramakan hosqer'!D51</f>
        <v>180</v>
      </c>
      <c r="E39" s="225">
        <f t="shared" si="1"/>
        <v>-20</v>
      </c>
      <c r="F39" s="224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10</v>
      </c>
      <c r="B40" s="231" t="s">
        <v>71</v>
      </c>
      <c r="C40" s="224">
        <v>110</v>
      </c>
      <c r="D40" s="225">
        <f>+'Dramakan hosqer'!D52</f>
        <v>50</v>
      </c>
      <c r="E40" s="225">
        <f t="shared" si="1"/>
        <v>-60</v>
      </c>
      <c r="F40" s="224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hidden="1" customHeight="1">
      <c r="A41" s="60">
        <v>12</v>
      </c>
      <c r="B41" s="226" t="s">
        <v>45</v>
      </c>
      <c r="C41" s="224"/>
      <c r="D41" s="225">
        <f>+'Dramakan hosqer'!D53</f>
        <v>0</v>
      </c>
      <c r="E41" s="225">
        <f t="shared" si="1"/>
        <v>0</v>
      </c>
      <c r="F41" s="224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hidden="1" customHeight="1">
      <c r="A42" s="60">
        <v>13</v>
      </c>
      <c r="B42" s="226" t="s">
        <v>115</v>
      </c>
      <c r="C42" s="224"/>
      <c r="D42" s="225">
        <f>+'Dramakan hosqer'!D54</f>
        <v>0</v>
      </c>
      <c r="E42" s="225">
        <f t="shared" si="1"/>
        <v>0</v>
      </c>
      <c r="F42" s="224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6" t="s">
        <v>116</v>
      </c>
      <c r="C43" s="224"/>
      <c r="D43" s="225">
        <f>+'Dramakan hosqer'!D55</f>
        <v>0</v>
      </c>
      <c r="E43" s="225">
        <f t="shared" si="1"/>
        <v>0</v>
      </c>
      <c r="F43" s="224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customHeight="1">
      <c r="A44" s="60">
        <v>11</v>
      </c>
      <c r="B44" s="226" t="s">
        <v>22</v>
      </c>
      <c r="C44" s="224">
        <v>50</v>
      </c>
      <c r="D44" s="225">
        <f>+'Dramakan hosqer'!D56</f>
        <v>395</v>
      </c>
      <c r="E44" s="225">
        <f t="shared" si="1"/>
        <v>345</v>
      </c>
      <c r="F44" s="224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12</v>
      </c>
      <c r="B45" s="226" t="s">
        <v>23</v>
      </c>
      <c r="C45" s="224">
        <v>230</v>
      </c>
      <c r="D45" s="225">
        <f>+'Dramakan hosqer'!D57</f>
        <v>230</v>
      </c>
      <c r="E45" s="225">
        <f t="shared" si="1"/>
        <v>0</v>
      </c>
      <c r="F45" s="224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customHeight="1">
      <c r="A46" s="60">
        <v>13</v>
      </c>
      <c r="B46" s="226" t="s">
        <v>64</v>
      </c>
      <c r="C46" s="224">
        <v>0</v>
      </c>
      <c r="D46" s="225">
        <f>+'Dramakan hosqer'!D58</f>
        <v>372.8</v>
      </c>
      <c r="E46" s="225">
        <f t="shared" si="1"/>
        <v>372.8</v>
      </c>
      <c r="F46" s="224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1" t="s">
        <v>51</v>
      </c>
      <c r="C47" s="224"/>
      <c r="D47" s="225">
        <f>+'Dramakan hosqer'!D59</f>
        <v>0</v>
      </c>
      <c r="E47" s="225">
        <f t="shared" si="1"/>
        <v>0</v>
      </c>
      <c r="F47" s="224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customHeight="1">
      <c r="A48" s="60">
        <v>14</v>
      </c>
      <c r="B48" s="241" t="s">
        <v>42</v>
      </c>
      <c r="C48" s="224">
        <v>104</v>
      </c>
      <c r="D48" s="225">
        <f>+'Dramakan hosqer'!D60</f>
        <v>104</v>
      </c>
      <c r="E48" s="225">
        <f t="shared" si="1"/>
        <v>0</v>
      </c>
      <c r="F48" s="224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15</v>
      </c>
      <c r="B49" s="241" t="s">
        <v>72</v>
      </c>
      <c r="C49" s="224">
        <v>40</v>
      </c>
      <c r="D49" s="225">
        <f>+'Dramakan hosqer'!D61</f>
        <v>40</v>
      </c>
      <c r="E49" s="225">
        <f t="shared" si="1"/>
        <v>0</v>
      </c>
      <c r="F49" s="224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16</v>
      </c>
      <c r="B50" s="241" t="s">
        <v>73</v>
      </c>
      <c r="C50" s="224">
        <v>107</v>
      </c>
      <c r="D50" s="225">
        <f>+'Dramakan hosqer'!D62</f>
        <v>107</v>
      </c>
      <c r="E50" s="225">
        <f t="shared" si="1"/>
        <v>0</v>
      </c>
      <c r="F50" s="224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17</v>
      </c>
      <c r="B51" s="226" t="s">
        <v>43</v>
      </c>
      <c r="C51" s="224">
        <v>3</v>
      </c>
      <c r="D51" s="225">
        <v>6</v>
      </c>
      <c r="E51" s="225">
        <f t="shared" si="1"/>
        <v>3</v>
      </c>
      <c r="F51" s="224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6" t="s">
        <v>117</v>
      </c>
      <c r="C52" s="224"/>
      <c r="D52" s="225">
        <f>+'Dramakan hosqer'!D64</f>
        <v>0</v>
      </c>
      <c r="E52" s="225">
        <f t="shared" si="1"/>
        <v>0</v>
      </c>
      <c r="F52" s="224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hidden="1" customHeight="1">
      <c r="A53" s="60">
        <v>24</v>
      </c>
      <c r="B53" s="226" t="s">
        <v>44</v>
      </c>
      <c r="C53" s="224"/>
      <c r="D53" s="225">
        <f>+'Dramakan hosqer'!D65</f>
        <v>0</v>
      </c>
      <c r="E53" s="225">
        <f t="shared" si="1"/>
        <v>0</v>
      </c>
      <c r="F53" s="224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hidden="1" customHeight="1">
      <c r="A54" s="60">
        <v>25</v>
      </c>
      <c r="B54" s="226" t="s">
        <v>61</v>
      </c>
      <c r="C54" s="224"/>
      <c r="D54" s="225">
        <f>+'Dramakan hosqer'!D66</f>
        <v>0</v>
      </c>
      <c r="E54" s="225">
        <f t="shared" si="1"/>
        <v>0</v>
      </c>
      <c r="F54" s="224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8" t="s">
        <v>186</v>
      </c>
      <c r="C55" s="224"/>
      <c r="D55" s="225">
        <f>+'Dramakan hosqer'!D67</f>
        <v>0</v>
      </c>
      <c r="E55" s="225">
        <f t="shared" si="1"/>
        <v>0</v>
      </c>
      <c r="F55" s="224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hidden="1" customHeight="1">
      <c r="A56" s="60">
        <v>27</v>
      </c>
      <c r="B56" s="228" t="s">
        <v>187</v>
      </c>
      <c r="C56" s="224"/>
      <c r="D56" s="225">
        <f>+'Dramakan hosqer'!D68</f>
        <v>0</v>
      </c>
      <c r="E56" s="225">
        <f t="shared" si="1"/>
        <v>0</v>
      </c>
      <c r="F56" s="224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6" t="s">
        <v>239</v>
      </c>
      <c r="C57" s="224"/>
      <c r="D57" s="225">
        <f>+'Dramakan hosqer'!D69</f>
        <v>0</v>
      </c>
      <c r="E57" s="225">
        <f t="shared" si="1"/>
        <v>0</v>
      </c>
      <c r="F57" s="224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18</v>
      </c>
      <c r="B58" s="229" t="s">
        <v>283</v>
      </c>
      <c r="C58" s="224">
        <v>30.5</v>
      </c>
      <c r="D58" s="224">
        <v>55</v>
      </c>
      <c r="E58" s="225">
        <f t="shared" si="1"/>
        <v>24.5</v>
      </c>
      <c r="F58" s="224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customHeight="1">
      <c r="A59" s="60">
        <v>19</v>
      </c>
      <c r="B59" s="229" t="s">
        <v>284</v>
      </c>
      <c r="C59" s="224">
        <v>250</v>
      </c>
      <c r="D59" s="224">
        <v>230</v>
      </c>
      <c r="E59" s="225">
        <f t="shared" si="1"/>
        <v>-20</v>
      </c>
      <c r="F59" s="224"/>
      <c r="G59" s="99"/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18" customHeight="1">
      <c r="A60" s="60">
        <v>20</v>
      </c>
      <c r="B60" s="229" t="s">
        <v>285</v>
      </c>
      <c r="C60" s="224">
        <v>50</v>
      </c>
      <c r="D60" s="224">
        <v>15</v>
      </c>
      <c r="E60" s="225">
        <f t="shared" si="1"/>
        <v>-35</v>
      </c>
      <c r="F60" s="224"/>
      <c r="G60" s="99" t="s">
        <v>264</v>
      </c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57" customFormat="1" ht="36.75" hidden="1" customHeight="1">
      <c r="A61" s="60">
        <v>31</v>
      </c>
      <c r="B61" s="232" t="s">
        <v>32</v>
      </c>
      <c r="C61" s="225"/>
      <c r="D61" s="225">
        <f>SUM(D62:D64)</f>
        <v>0</v>
      </c>
      <c r="E61" s="225">
        <f t="shared" si="1"/>
        <v>0</v>
      </c>
      <c r="F61" s="224"/>
      <c r="G61" s="99"/>
      <c r="H61" s="112"/>
      <c r="I61" s="112"/>
      <c r="J61" s="112"/>
      <c r="K61" s="112"/>
      <c r="L61" s="118"/>
      <c r="M61" s="118"/>
      <c r="N61" s="118"/>
      <c r="O61" s="118"/>
      <c r="P61" s="118"/>
      <c r="Q61" s="118"/>
      <c r="R61" s="118"/>
    </row>
    <row r="62" spans="1:18" s="147" customFormat="1" ht="18" hidden="1" customHeight="1">
      <c r="A62" s="13">
        <v>31.1</v>
      </c>
      <c r="B62" s="151" t="s">
        <v>33</v>
      </c>
      <c r="C62" s="216"/>
      <c r="D62" s="237">
        <f>+'Dramakan hosqer'!D74</f>
        <v>0</v>
      </c>
      <c r="E62" s="225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.75" hidden="1" customHeight="1">
      <c r="A63" s="13">
        <v>31.2</v>
      </c>
      <c r="B63" s="151" t="s">
        <v>46</v>
      </c>
      <c r="C63" s="216"/>
      <c r="D63" s="237">
        <f>+'Dramakan hosqer'!D75</f>
        <v>0</v>
      </c>
      <c r="E63" s="225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147" customFormat="1" ht="18" hidden="1" customHeight="1">
      <c r="A64" s="13">
        <v>31.3</v>
      </c>
      <c r="B64" s="154" t="s">
        <v>80</v>
      </c>
      <c r="C64" s="216"/>
      <c r="D64" s="237">
        <f>+'Dramakan hosqer'!D76</f>
        <v>0</v>
      </c>
      <c r="E64" s="225">
        <f t="shared" si="1"/>
        <v>0</v>
      </c>
      <c r="F64" s="216"/>
      <c r="G64" s="152"/>
      <c r="H64" s="149"/>
      <c r="I64" s="149"/>
      <c r="J64" s="149"/>
      <c r="K64" s="149"/>
      <c r="L64" s="153"/>
      <c r="M64" s="153"/>
      <c r="N64" s="153"/>
      <c r="O64" s="153"/>
      <c r="P64" s="153"/>
      <c r="Q64" s="153"/>
      <c r="R64" s="153"/>
    </row>
    <row r="65" spans="1:20" s="57" customFormat="1" ht="18" customHeight="1">
      <c r="A65" s="70">
        <v>21</v>
      </c>
      <c r="B65" s="232" t="s">
        <v>34</v>
      </c>
      <c r="C65" s="224">
        <v>2595.1999999999998</v>
      </c>
      <c r="D65" s="225">
        <v>2595.1</v>
      </c>
      <c r="E65" s="225">
        <f t="shared" si="1"/>
        <v>-9.9999999999909051E-2</v>
      </c>
      <c r="F65" s="224"/>
      <c r="G65" s="99"/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18" hidden="1" customHeight="1">
      <c r="A66" s="70">
        <v>21</v>
      </c>
      <c r="B66" s="227" t="s">
        <v>81</v>
      </c>
      <c r="C66" s="224"/>
      <c r="D66" s="225"/>
      <c r="E66" s="225">
        <f t="shared" si="1"/>
        <v>0</v>
      </c>
      <c r="F66" s="224"/>
      <c r="G66" s="105" t="s">
        <v>194</v>
      </c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1.75" customHeight="1">
      <c r="A67" s="150" t="s">
        <v>54</v>
      </c>
      <c r="B67" s="12" t="s">
        <v>57</v>
      </c>
      <c r="C67" s="233">
        <f>+C68+C76</f>
        <v>285</v>
      </c>
      <c r="D67" s="233">
        <f>+D68+D76</f>
        <v>367</v>
      </c>
      <c r="E67" s="233">
        <f t="shared" si="1"/>
        <v>82</v>
      </c>
      <c r="F67" s="21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24" customHeight="1">
      <c r="A68" s="70">
        <v>1</v>
      </c>
      <c r="B68" s="234" t="s">
        <v>86</v>
      </c>
      <c r="C68" s="225">
        <f>SUM(C69:C75)</f>
        <v>285</v>
      </c>
      <c r="D68" s="225">
        <f>SUM(D69:D75)</f>
        <v>367</v>
      </c>
      <c r="E68" s="225">
        <f t="shared" si="1"/>
        <v>82</v>
      </c>
      <c r="F68" s="224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8" customHeight="1">
      <c r="A69" s="70">
        <v>1.1000000000000001</v>
      </c>
      <c r="B69" s="235" t="s">
        <v>82</v>
      </c>
      <c r="C69" s="224">
        <v>285</v>
      </c>
      <c r="D69" s="225">
        <v>285</v>
      </c>
      <c r="E69" s="225">
        <f t="shared" si="1"/>
        <v>0</v>
      </c>
      <c r="F69" s="224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7.25" customHeight="1">
      <c r="A70" s="70">
        <v>1.2</v>
      </c>
      <c r="B70" s="235" t="s">
        <v>83</v>
      </c>
      <c r="C70" s="224">
        <v>0</v>
      </c>
      <c r="D70" s="225">
        <v>82</v>
      </c>
      <c r="E70" s="225">
        <f t="shared" si="1"/>
        <v>82</v>
      </c>
      <c r="F70" s="224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hidden="1" customHeight="1">
      <c r="A71" s="70">
        <v>1.3</v>
      </c>
      <c r="B71" s="235" t="s">
        <v>84</v>
      </c>
      <c r="C71" s="224"/>
      <c r="D71" s="225">
        <f>+'Dramakan hosqer'!D83</f>
        <v>0</v>
      </c>
      <c r="E71" s="225">
        <f t="shared" si="1"/>
        <v>0</v>
      </c>
      <c r="F71" s="224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1.4</v>
      </c>
      <c r="B72" s="235" t="s">
        <v>188</v>
      </c>
      <c r="C72" s="224"/>
      <c r="D72" s="225">
        <f>+'Dramakan hosqer'!D84</f>
        <v>0</v>
      </c>
      <c r="E72" s="225">
        <f t="shared" si="1"/>
        <v>0</v>
      </c>
      <c r="F72" s="224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1.5</v>
      </c>
      <c r="B73" s="235" t="s">
        <v>62</v>
      </c>
      <c r="C73" s="224"/>
      <c r="D73" s="225">
        <f>+'Dramakan hosqer'!D85</f>
        <v>0</v>
      </c>
      <c r="E73" s="225">
        <f t="shared" ref="E73:E79" si="2">D73-C73</f>
        <v>0</v>
      </c>
      <c r="F73" s="224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57" customFormat="1" ht="18" hidden="1" customHeight="1">
      <c r="A74" s="70">
        <v>1.6</v>
      </c>
      <c r="B74" s="236" t="s">
        <v>63</v>
      </c>
      <c r="C74" s="224"/>
      <c r="D74" s="224">
        <f>+'Dramakan hosqer'!D86</f>
        <v>0</v>
      </c>
      <c r="E74" s="225">
        <f t="shared" si="2"/>
        <v>0</v>
      </c>
      <c r="F74" s="224"/>
      <c r="G74" s="99"/>
      <c r="H74" s="112"/>
      <c r="I74" s="112"/>
      <c r="J74" s="112"/>
      <c r="K74" s="112"/>
      <c r="L74" s="118"/>
      <c r="M74" s="118"/>
      <c r="N74" s="118"/>
      <c r="O74" s="118"/>
      <c r="P74" s="118"/>
      <c r="Q74" s="118"/>
      <c r="R74" s="118"/>
    </row>
    <row r="75" spans="1:20" s="71" customFormat="1" ht="18" hidden="1" customHeight="1">
      <c r="A75" s="70">
        <v>1.7</v>
      </c>
      <c r="B75" s="236"/>
      <c r="C75" s="224"/>
      <c r="D75" s="224">
        <f>+'Dramakan hosqer'!D87</f>
        <v>0</v>
      </c>
      <c r="E75" s="225">
        <f t="shared" si="2"/>
        <v>0</v>
      </c>
      <c r="F75" s="224"/>
      <c r="G75" s="56" t="s">
        <v>265</v>
      </c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71" customFormat="1" ht="39.75" hidden="1" customHeight="1">
      <c r="A76" s="70">
        <v>2</v>
      </c>
      <c r="B76" s="235" t="s">
        <v>85</v>
      </c>
      <c r="C76" s="225">
        <f>SUM(C77:C79)</f>
        <v>0</v>
      </c>
      <c r="D76" s="225">
        <f>SUM(D77:D79)</f>
        <v>0</v>
      </c>
      <c r="E76" s="225">
        <f t="shared" si="2"/>
        <v>0</v>
      </c>
      <c r="F76" s="224"/>
      <c r="G76" s="99"/>
      <c r="H76" s="108"/>
      <c r="I76" s="108"/>
      <c r="J76" s="112"/>
      <c r="K76" s="112"/>
      <c r="L76" s="112"/>
      <c r="M76" s="112"/>
      <c r="N76" s="118"/>
      <c r="O76" s="118"/>
      <c r="P76" s="118"/>
      <c r="Q76" s="118"/>
      <c r="R76" s="118"/>
      <c r="S76" s="118"/>
      <c r="T76" s="118"/>
    </row>
    <row r="77" spans="1:20" s="89" customFormat="1" ht="18.75" hidden="1" customHeight="1">
      <c r="A77" s="70">
        <v>2.1</v>
      </c>
      <c r="B77" s="234" t="s">
        <v>59</v>
      </c>
      <c r="C77" s="224"/>
      <c r="D77" s="225">
        <f>+'Dramakan hosqer'!D89</f>
        <v>0</v>
      </c>
      <c r="E77" s="225">
        <f t="shared" si="2"/>
        <v>0</v>
      </c>
      <c r="F77" s="224"/>
      <c r="G77" s="156"/>
      <c r="H77" s="108"/>
      <c r="I77" s="108"/>
      <c r="J77" s="96"/>
      <c r="K77" s="96"/>
      <c r="L77" s="96"/>
      <c r="M77" s="96"/>
      <c r="N77" s="96"/>
      <c r="O77" s="88"/>
      <c r="P77" s="88"/>
      <c r="Q77" s="88"/>
    </row>
    <row r="78" spans="1:20" s="57" customFormat="1" ht="19.5" hidden="1" customHeight="1">
      <c r="A78" s="70">
        <v>2.2000000000000002</v>
      </c>
      <c r="B78" s="234" t="s">
        <v>58</v>
      </c>
      <c r="C78" s="224"/>
      <c r="D78" s="225">
        <f>+'Dramakan hosqer'!D90</f>
        <v>0</v>
      </c>
      <c r="E78" s="225">
        <f t="shared" si="2"/>
        <v>0</v>
      </c>
      <c r="F78" s="224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7.5" hidden="1" customHeight="1">
      <c r="A79" s="70">
        <v>2.2999999999999998</v>
      </c>
      <c r="B79" s="234" t="s">
        <v>47</v>
      </c>
      <c r="C79" s="224"/>
      <c r="D79" s="225">
        <f>+'Dramakan hosqer'!D91</f>
        <v>0</v>
      </c>
      <c r="E79" s="225">
        <f t="shared" si="2"/>
        <v>0</v>
      </c>
      <c r="F79" s="224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38.25" hidden="1" customHeight="1">
      <c r="A80" s="150" t="s">
        <v>55</v>
      </c>
      <c r="B80" s="12" t="s">
        <v>126</v>
      </c>
      <c r="C80" s="233">
        <f>SUM(C81:C82)</f>
        <v>0</v>
      </c>
      <c r="D80" s="233">
        <f>SUM(D81:D82)</f>
        <v>0</v>
      </c>
      <c r="E80" s="233">
        <f t="shared" ref="E80:E83" si="3">D80-C80</f>
        <v>0</v>
      </c>
      <c r="F80" s="21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57" customFormat="1" ht="18" hidden="1" customHeight="1">
      <c r="A81" s="70">
        <v>1</v>
      </c>
      <c r="B81" s="230" t="str">
        <f>+'Dramakan hosqer'!B93</f>
        <v>պարգևատրման գծով</v>
      </c>
      <c r="C81" s="224"/>
      <c r="D81" s="224">
        <f>+'Dramakan hosqer'!D93</f>
        <v>0</v>
      </c>
      <c r="E81" s="224">
        <f>D81-C81</f>
        <v>0</v>
      </c>
      <c r="F81" s="224"/>
      <c r="G81" s="99"/>
      <c r="H81" s="108"/>
      <c r="I81" s="108"/>
      <c r="J81" s="112"/>
      <c r="K81" s="112"/>
      <c r="L81" s="112"/>
      <c r="M81" s="112"/>
      <c r="N81" s="118"/>
      <c r="O81" s="118"/>
      <c r="P81" s="118"/>
      <c r="Q81" s="118"/>
      <c r="R81" s="118"/>
      <c r="S81" s="118"/>
      <c r="T81" s="118"/>
    </row>
    <row r="82" spans="1:20" s="69" customFormat="1" ht="18" hidden="1" customHeight="1">
      <c r="A82" s="70">
        <v>2</v>
      </c>
      <c r="B82" s="230">
        <f>+'Dramakan hosqer'!B94</f>
        <v>0</v>
      </c>
      <c r="C82" s="224"/>
      <c r="D82" s="224">
        <f>+'Dramakan hosqer'!D94</f>
        <v>0</v>
      </c>
      <c r="E82" s="224">
        <f>D82-C82</f>
        <v>0</v>
      </c>
      <c r="F82" s="224"/>
      <c r="G82" s="99"/>
      <c r="H82" s="108"/>
      <c r="I82" s="108"/>
      <c r="J82" s="98"/>
      <c r="K82" s="98"/>
      <c r="L82" s="98"/>
      <c r="M82" s="98"/>
      <c r="N82" s="94"/>
      <c r="O82" s="94"/>
      <c r="P82" s="94"/>
      <c r="Q82" s="94"/>
      <c r="R82" s="94"/>
      <c r="S82" s="94"/>
      <c r="T82" s="94"/>
    </row>
    <row r="83" spans="1:20" s="38" customFormat="1" ht="36.75" customHeight="1">
      <c r="A83" s="11" t="s">
        <v>35</v>
      </c>
      <c r="B83" s="12" t="s">
        <v>36</v>
      </c>
      <c r="C83" s="233">
        <f>C6+C7-C22</f>
        <v>420.10000000002037</v>
      </c>
      <c r="D83" s="233">
        <f>D6+D7-D22</f>
        <v>43.69999999999709</v>
      </c>
      <c r="E83" s="233">
        <f t="shared" si="3"/>
        <v>-376.40000000002328</v>
      </c>
      <c r="F83" s="215"/>
      <c r="G83" s="127"/>
      <c r="H83" s="108"/>
      <c r="I83" s="108"/>
      <c r="J83" s="114"/>
      <c r="K83" s="114"/>
      <c r="L83" s="114"/>
      <c r="M83" s="114"/>
      <c r="N83" s="120"/>
      <c r="O83" s="120"/>
      <c r="P83" s="120"/>
      <c r="Q83" s="120"/>
      <c r="R83" s="120"/>
      <c r="S83" s="120"/>
      <c r="T83" s="120"/>
    </row>
    <row r="84" spans="1:20" s="21" customFormat="1" ht="17.25" customHeight="1">
      <c r="A84" s="19"/>
      <c r="B84" s="19"/>
      <c r="C84" s="19"/>
      <c r="D84" s="19"/>
      <c r="E84" s="19"/>
      <c r="F84" s="19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s="21" customFormat="1" ht="25.5" customHeight="1">
      <c r="B85" s="17" t="s">
        <v>280</v>
      </c>
      <c r="C85" s="19"/>
      <c r="D85" s="540" t="str">
        <f>+'Ekamut-caxs'!C81</f>
        <v>Մամիկոն Անդրեասյան</v>
      </c>
      <c r="E85" s="537"/>
      <c r="F85" s="114"/>
      <c r="G85" s="123"/>
      <c r="H85" s="108"/>
      <c r="I85" s="108"/>
      <c r="J85" s="109"/>
      <c r="K85" s="109"/>
      <c r="L85" s="109"/>
      <c r="M85" s="109"/>
      <c r="N85" s="116"/>
      <c r="O85" s="116"/>
      <c r="P85" s="116"/>
      <c r="Q85" s="116"/>
      <c r="R85" s="116"/>
      <c r="S85" s="116"/>
      <c r="T85" s="116"/>
    </row>
    <row r="86" spans="1:20" ht="13.5" customHeight="1">
      <c r="A86" s="21"/>
      <c r="B86" s="21" t="s">
        <v>3</v>
      </c>
      <c r="C86" s="21"/>
      <c r="D86" s="539" t="s">
        <v>91</v>
      </c>
      <c r="E86" s="539"/>
      <c r="F86" s="279"/>
    </row>
    <row r="87" spans="1:20" s="18" customFormat="1" ht="22.5" customHeight="1">
      <c r="A87" s="19"/>
      <c r="B87" s="38" t="s">
        <v>5</v>
      </c>
      <c r="C87" s="19"/>
      <c r="D87" s="537" t="str">
        <f>+'Ekamut-caxs'!C83</f>
        <v>Սուսաննա Լևոնյան</v>
      </c>
      <c r="E87" s="537"/>
      <c r="F87" s="114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 ht="12" customHeight="1">
      <c r="A88" s="19"/>
      <c r="B88" s="19"/>
      <c r="C88" s="19"/>
      <c r="D88" s="539" t="s">
        <v>91</v>
      </c>
      <c r="E88" s="539"/>
      <c r="F88" s="27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A89" s="19"/>
      <c r="B89" s="148" t="s">
        <v>1</v>
      </c>
      <c r="C89" s="19"/>
      <c r="D89" s="19"/>
      <c r="E89" s="19"/>
      <c r="F89" s="19"/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  <row r="120" spans="7:20" s="18" customFormat="1">
      <c r="G120" s="121"/>
      <c r="H120" s="108"/>
      <c r="I120" s="108"/>
      <c r="J120" s="108"/>
      <c r="K120" s="108"/>
      <c r="L120" s="108"/>
      <c r="M120" s="108"/>
      <c r="N120" s="115"/>
      <c r="O120" s="115"/>
      <c r="P120" s="115"/>
      <c r="Q120" s="115"/>
      <c r="R120" s="115"/>
      <c r="S120" s="115"/>
      <c r="T120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F67" sqref="F67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41" t="s">
        <v>66</v>
      </c>
      <c r="B1" s="541"/>
      <c r="C1" s="541"/>
      <c r="D1" s="541"/>
      <c r="E1" s="541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42" t="str">
        <f>+'Ekamut-caxs'!A14:D14</f>
        <v xml:space="preserve">«Երևանի Ստ. Ջրբաշյանի անվան երաժշտական դպրոց» ՀՈԱԿ-ի  </v>
      </c>
      <c r="B2" s="543"/>
      <c r="C2" s="543"/>
      <c r="D2" s="543"/>
      <c r="E2" s="54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44" t="s">
        <v>130</v>
      </c>
      <c r="B3" s="544"/>
      <c r="C3" s="544"/>
      <c r="D3" s="544"/>
      <c r="E3" s="54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45" t="s">
        <v>275</v>
      </c>
      <c r="B4" s="545"/>
      <c r="C4" s="545"/>
      <c r="D4" s="545"/>
      <c r="E4" s="545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122</v>
      </c>
    </row>
    <row r="6" spans="1:22" s="173" customFormat="1" ht="56.25" customHeight="1">
      <c r="A6" s="169" t="s">
        <v>2</v>
      </c>
      <c r="B6" s="170" t="s">
        <v>131</v>
      </c>
      <c r="C6" s="169" t="s">
        <v>132</v>
      </c>
      <c r="D6" s="169" t="s">
        <v>133</v>
      </c>
      <c r="E6" s="171" t="s">
        <v>134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46" t="s">
        <v>135</v>
      </c>
      <c r="B7" s="547"/>
      <c r="C7" s="547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136</v>
      </c>
      <c r="C8" s="174"/>
      <c r="D8" s="176">
        <f>SUM(D9:D29)</f>
        <v>0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137</v>
      </c>
      <c r="C9" s="178" t="s">
        <v>138</v>
      </c>
      <c r="D9" s="30"/>
      <c r="E9" s="30"/>
    </row>
    <row r="10" spans="1:22" ht="27" customHeight="1">
      <c r="A10" s="178">
        <v>1.2</v>
      </c>
      <c r="B10" s="179" t="s">
        <v>139</v>
      </c>
      <c r="C10" s="178" t="s">
        <v>140</v>
      </c>
      <c r="D10" s="30"/>
      <c r="E10" s="30"/>
    </row>
    <row r="11" spans="1:22" ht="27" customHeight="1">
      <c r="A11" s="178">
        <v>1.3</v>
      </c>
      <c r="B11" s="179" t="s">
        <v>141</v>
      </c>
      <c r="C11" s="178" t="s">
        <v>142</v>
      </c>
      <c r="D11" s="30"/>
      <c r="E11" s="30"/>
    </row>
    <row r="12" spans="1:22" ht="27" customHeight="1">
      <c r="A12" s="178">
        <v>1.4</v>
      </c>
      <c r="B12" s="180" t="s">
        <v>143</v>
      </c>
      <c r="C12" s="181" t="s">
        <v>144</v>
      </c>
      <c r="D12" s="30"/>
      <c r="E12" s="30"/>
    </row>
    <row r="13" spans="1:22" ht="27" customHeight="1">
      <c r="A13" s="178">
        <v>1.5</v>
      </c>
      <c r="B13" s="180"/>
      <c r="C13" s="178" t="s">
        <v>145</v>
      </c>
      <c r="D13" s="30"/>
      <c r="E13" s="30"/>
    </row>
    <row r="14" spans="1:22" ht="18" customHeight="1">
      <c r="A14" s="178">
        <v>1.6</v>
      </c>
      <c r="B14" s="179" t="s">
        <v>190</v>
      </c>
      <c r="C14" s="178" t="s">
        <v>146</v>
      </c>
      <c r="D14" s="30"/>
      <c r="E14" s="30"/>
    </row>
    <row r="15" spans="1:22" ht="33.75" customHeight="1">
      <c r="A15" s="178">
        <v>1.7</v>
      </c>
      <c r="B15" s="180"/>
      <c r="C15" s="178" t="s">
        <v>168</v>
      </c>
      <c r="D15" s="30"/>
      <c r="E15" s="30"/>
    </row>
    <row r="16" spans="1:22" ht="22.5" customHeight="1">
      <c r="A16" s="178">
        <v>1.8</v>
      </c>
      <c r="B16" s="180"/>
      <c r="C16" s="182" t="s">
        <v>167</v>
      </c>
      <c r="D16" s="30"/>
      <c r="E16" s="30"/>
    </row>
    <row r="17" spans="1:22" ht="18" customHeight="1">
      <c r="A17" s="178">
        <v>1.9</v>
      </c>
      <c r="B17" s="180"/>
      <c r="C17" s="182"/>
      <c r="D17" s="30"/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147</v>
      </c>
      <c r="C23" s="178" t="s">
        <v>33</v>
      </c>
      <c r="D23" s="30"/>
      <c r="E23" s="30"/>
    </row>
    <row r="24" spans="1:22" ht="27.75" customHeight="1">
      <c r="A24" s="178">
        <v>2.6</v>
      </c>
      <c r="B24" s="180" t="s">
        <v>147</v>
      </c>
      <c r="C24" s="178" t="s">
        <v>46</v>
      </c>
      <c r="D24" s="30"/>
      <c r="E24" s="30"/>
    </row>
    <row r="25" spans="1:22" ht="27.75" customHeight="1">
      <c r="A25" s="178">
        <v>2.7</v>
      </c>
      <c r="B25" s="180" t="s">
        <v>147</v>
      </c>
      <c r="C25" s="178" t="s">
        <v>148</v>
      </c>
      <c r="D25" s="30"/>
      <c r="E25" s="30"/>
    </row>
    <row r="26" spans="1:22" ht="27.75" customHeight="1">
      <c r="A26" s="178">
        <v>2.8</v>
      </c>
      <c r="B26" s="180" t="s">
        <v>147</v>
      </c>
      <c r="C26" s="178" t="s">
        <v>149</v>
      </c>
      <c r="D26" s="30"/>
      <c r="E26" s="30"/>
    </row>
    <row r="27" spans="1:22" ht="27" customHeight="1">
      <c r="A27" s="178">
        <v>2.9</v>
      </c>
      <c r="B27" s="179" t="s">
        <v>150</v>
      </c>
      <c r="C27" s="178" t="s">
        <v>151</v>
      </c>
      <c r="D27" s="30"/>
      <c r="E27" s="30"/>
    </row>
    <row r="28" spans="1:22" ht="26.25" customHeight="1">
      <c r="A28" s="184">
        <v>2.1</v>
      </c>
      <c r="B28" s="180" t="s">
        <v>152</v>
      </c>
      <c r="C28" s="178" t="s">
        <v>153</v>
      </c>
      <c r="D28" s="30"/>
      <c r="E28" s="30"/>
    </row>
    <row r="29" spans="1:22" ht="26.25" customHeight="1">
      <c r="A29" s="184">
        <v>2.11</v>
      </c>
      <c r="B29" s="180"/>
      <c r="C29" s="182" t="s">
        <v>154</v>
      </c>
      <c r="D29" s="30"/>
      <c r="E29" s="30"/>
    </row>
    <row r="30" spans="1:22" s="155" customFormat="1" ht="34.5" customHeight="1">
      <c r="A30" s="174">
        <v>2</v>
      </c>
      <c r="B30" s="185" t="s">
        <v>155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156</v>
      </c>
      <c r="D31" s="30"/>
      <c r="E31" s="30"/>
    </row>
    <row r="32" spans="1:22" ht="21" customHeight="1">
      <c r="A32" s="178">
        <v>2.2000000000000002</v>
      </c>
      <c r="B32" s="180" t="s">
        <v>157</v>
      </c>
      <c r="C32" s="178" t="s">
        <v>158</v>
      </c>
      <c r="D32" s="30"/>
      <c r="E32" s="30"/>
    </row>
    <row r="33" spans="1:22" ht="26.25" customHeight="1">
      <c r="A33" s="178">
        <v>2.2999999999999998</v>
      </c>
      <c r="B33" s="180" t="s">
        <v>157</v>
      </c>
      <c r="C33" s="178" t="s">
        <v>159</v>
      </c>
      <c r="D33" s="30"/>
      <c r="E33" s="186"/>
    </row>
    <row r="34" spans="1:22" s="163" customFormat="1" ht="21.75" customHeight="1">
      <c r="A34" s="59"/>
      <c r="B34" s="187" t="s">
        <v>68</v>
      </c>
      <c r="C34" s="188"/>
      <c r="D34" s="189">
        <f>D8+D30</f>
        <v>0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46" t="s">
        <v>160</v>
      </c>
      <c r="B35" s="547"/>
      <c r="C35" s="547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137</v>
      </c>
      <c r="C36" s="178" t="s">
        <v>138</v>
      </c>
      <c r="D36" s="30">
        <v>262.7</v>
      </c>
      <c r="E36" s="30"/>
    </row>
    <row r="37" spans="1:22" ht="21" customHeight="1">
      <c r="A37" s="178">
        <v>1.2</v>
      </c>
      <c r="B37" s="179" t="s">
        <v>139</v>
      </c>
      <c r="C37" s="178" t="s">
        <v>140</v>
      </c>
      <c r="D37" s="30">
        <v>72.8</v>
      </c>
      <c r="E37" s="30"/>
    </row>
    <row r="38" spans="1:22" ht="21" customHeight="1">
      <c r="A38" s="178">
        <v>1.3</v>
      </c>
      <c r="B38" s="179" t="s">
        <v>141</v>
      </c>
      <c r="C38" s="178" t="s">
        <v>142</v>
      </c>
      <c r="D38" s="30">
        <v>8.6</v>
      </c>
      <c r="E38" s="30"/>
    </row>
    <row r="39" spans="1:22" ht="21" customHeight="1">
      <c r="A39" s="178">
        <v>1.4</v>
      </c>
      <c r="B39" s="180" t="s">
        <v>143</v>
      </c>
      <c r="C39" s="181" t="s">
        <v>144</v>
      </c>
      <c r="D39" s="30"/>
      <c r="E39" s="30"/>
    </row>
    <row r="40" spans="1:22" ht="21" customHeight="1">
      <c r="A40" s="178">
        <v>1.5</v>
      </c>
      <c r="B40" s="180"/>
      <c r="C40" s="178" t="s">
        <v>145</v>
      </c>
      <c r="D40" s="30"/>
      <c r="E40" s="30"/>
    </row>
    <row r="41" spans="1:22" ht="20.25" customHeight="1">
      <c r="A41" s="178">
        <v>1.6</v>
      </c>
      <c r="B41" s="179" t="s">
        <v>190</v>
      </c>
      <c r="C41" s="178" t="s">
        <v>146</v>
      </c>
      <c r="D41" s="30">
        <v>19.3</v>
      </c>
      <c r="E41" s="30"/>
    </row>
    <row r="42" spans="1:22" ht="33.75" customHeight="1">
      <c r="A42" s="178">
        <v>1.7</v>
      </c>
      <c r="B42" s="180"/>
      <c r="C42" s="178" t="s">
        <v>168</v>
      </c>
      <c r="D42" s="30"/>
      <c r="E42" s="30"/>
    </row>
    <row r="43" spans="1:22" ht="23.25" customHeight="1">
      <c r="A43" s="178">
        <v>1.8</v>
      </c>
      <c r="B43" s="180"/>
      <c r="C43" s="182" t="s">
        <v>167</v>
      </c>
      <c r="D43" s="30"/>
      <c r="E43" s="30"/>
    </row>
    <row r="44" spans="1:22" ht="23.25" customHeight="1">
      <c r="A44" s="178">
        <v>1.9</v>
      </c>
      <c r="B44" s="180"/>
      <c r="C44" s="182"/>
      <c r="D44" s="30"/>
      <c r="E44" s="3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147</v>
      </c>
      <c r="C47" s="178" t="s">
        <v>33</v>
      </c>
      <c r="D47" s="30"/>
      <c r="E47" s="30"/>
    </row>
    <row r="48" spans="1:22" ht="21" customHeight="1">
      <c r="A48" s="178">
        <v>2.2999999999999998</v>
      </c>
      <c r="B48" s="180" t="s">
        <v>147</v>
      </c>
      <c r="C48" s="178" t="s">
        <v>46</v>
      </c>
      <c r="D48" s="30"/>
      <c r="E48" s="30"/>
    </row>
    <row r="49" spans="1:22" ht="21" customHeight="1">
      <c r="A49" s="178">
        <v>2.4</v>
      </c>
      <c r="B49" s="180" t="s">
        <v>147</v>
      </c>
      <c r="C49" s="178" t="s">
        <v>148</v>
      </c>
      <c r="D49" s="30">
        <v>1567</v>
      </c>
      <c r="E49" s="30"/>
    </row>
    <row r="50" spans="1:22" ht="24" customHeight="1">
      <c r="A50" s="178">
        <v>2.5</v>
      </c>
      <c r="B50" s="180" t="s">
        <v>147</v>
      </c>
      <c r="C50" s="178" t="s">
        <v>149</v>
      </c>
      <c r="D50" s="30">
        <v>335.8</v>
      </c>
      <c r="E50" s="30"/>
    </row>
    <row r="51" spans="1:22" ht="24" customHeight="1">
      <c r="A51" s="178">
        <v>2.6</v>
      </c>
      <c r="B51" s="179" t="s">
        <v>150</v>
      </c>
      <c r="C51" s="178" t="s">
        <v>151</v>
      </c>
      <c r="D51" s="30"/>
      <c r="E51" s="30"/>
    </row>
    <row r="52" spans="1:22" ht="24" customHeight="1">
      <c r="A52" s="178">
        <v>2.7</v>
      </c>
      <c r="B52" s="180" t="s">
        <v>152</v>
      </c>
      <c r="C52" s="178" t="s">
        <v>153</v>
      </c>
      <c r="D52" s="30">
        <v>80.5</v>
      </c>
      <c r="E52" s="30"/>
    </row>
    <row r="53" spans="1:22" ht="24" customHeight="1">
      <c r="A53" s="178">
        <v>2.8</v>
      </c>
      <c r="B53" s="180"/>
      <c r="C53" s="182" t="s">
        <v>154</v>
      </c>
      <c r="D53" s="30">
        <v>248.5</v>
      </c>
      <c r="E53" s="30"/>
    </row>
    <row r="54" spans="1:22" ht="33" customHeight="1">
      <c r="A54" s="178"/>
      <c r="B54" s="175" t="s">
        <v>161</v>
      </c>
      <c r="C54" s="29"/>
      <c r="D54" s="176">
        <f>SUM(D55:D58)</f>
        <v>0</v>
      </c>
      <c r="E54" s="30"/>
    </row>
    <row r="55" spans="1:22" ht="33" customHeight="1">
      <c r="A55" s="178">
        <v>1.1000000000000001</v>
      </c>
      <c r="B55" s="217"/>
      <c r="C55" s="218" t="s">
        <v>166</v>
      </c>
      <c r="D55" s="183"/>
      <c r="E55" s="30"/>
      <c r="F55" s="146"/>
    </row>
    <row r="56" spans="1:22" ht="30" customHeight="1">
      <c r="A56" s="178">
        <v>1.2</v>
      </c>
      <c r="B56" s="191"/>
      <c r="C56" s="178" t="s">
        <v>156</v>
      </c>
      <c r="D56" s="30"/>
      <c r="E56" s="178"/>
    </row>
    <row r="57" spans="1:22" ht="24.75" customHeight="1">
      <c r="A57" s="178">
        <v>1.3</v>
      </c>
      <c r="B57" s="180" t="s">
        <v>152</v>
      </c>
      <c r="C57" s="178" t="s">
        <v>158</v>
      </c>
      <c r="D57" s="30"/>
      <c r="E57" s="30"/>
    </row>
    <row r="58" spans="1:22" ht="24.75" customHeight="1">
      <c r="A58" s="178">
        <v>1.4</v>
      </c>
      <c r="B58" s="180" t="s">
        <v>152</v>
      </c>
      <c r="C58" s="178" t="s">
        <v>159</v>
      </c>
      <c r="D58" s="30"/>
      <c r="E58" s="30"/>
    </row>
    <row r="59" spans="1:22" s="163" customFormat="1" ht="29.25" customHeight="1">
      <c r="A59" s="192"/>
      <c r="B59" s="187" t="s">
        <v>68</v>
      </c>
      <c r="C59" s="193"/>
      <c r="D59" s="385">
        <f>SUM(D36:D54)</f>
        <v>2595.2000000000003</v>
      </c>
      <c r="E59" s="195"/>
      <c r="F59" s="287">
        <f>+D59-D55</f>
        <v>2595.2000000000003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162</v>
      </c>
    </row>
    <row r="62" spans="1:22" ht="59.25" customHeight="1">
      <c r="A62" s="197">
        <v>1</v>
      </c>
      <c r="B62" s="198" t="s">
        <v>276</v>
      </c>
      <c r="C62" s="194">
        <v>2374.6</v>
      </c>
      <c r="D62" s="549" t="s">
        <v>163</v>
      </c>
      <c r="E62" s="550"/>
    </row>
    <row r="63" spans="1:22" ht="36.75" customHeight="1"/>
    <row r="64" spans="1:22" s="155" customFormat="1" ht="25.5" customHeight="1">
      <c r="A64" s="199"/>
      <c r="B64" s="162" t="s">
        <v>280</v>
      </c>
      <c r="C64" s="200"/>
      <c r="D64" s="551" t="str">
        <f>+'Ekamut-caxs'!C81</f>
        <v>Մամիկոն Անդրեասյան</v>
      </c>
      <c r="E64" s="55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48" t="s">
        <v>91</v>
      </c>
      <c r="E65" s="54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5</v>
      </c>
      <c r="C66" s="200"/>
      <c r="D66" s="551" t="str">
        <f>+'Ekamut-caxs'!C83</f>
        <v>Սուսաննա Լևոնյան</v>
      </c>
      <c r="E66" s="55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48" t="s">
        <v>91</v>
      </c>
      <c r="E67" s="54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3"/>
  <sheetViews>
    <sheetView view="pageBreakPreview" zoomScale="80" zoomScaleSheetLayoutView="80" workbookViewId="0">
      <selection activeCell="F67" sqref="F6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2.7109375" style="1" bestFit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3" t="s">
        <v>66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2" spans="1:18" s="21" customFormat="1" ht="25.5" customHeight="1">
      <c r="A2" s="530" t="str">
        <f>+'Ekamut-caxs'!A14:D14</f>
        <v xml:space="preserve">«Երևանի Ստ. Ջրբաշյանի անվան երաժշտական դպրոց» ՀՈԱԿ-ի 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20"/>
      <c r="R2" s="20"/>
    </row>
    <row r="3" spans="1:18" ht="25.5" customHeight="1">
      <c r="A3" s="544" t="s">
        <v>245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</row>
    <row r="4" spans="1:18" ht="21" customHeight="1" thickBot="1">
      <c r="P4" s="136" t="s">
        <v>0</v>
      </c>
    </row>
    <row r="5" spans="1:18" ht="33.75" customHeight="1">
      <c r="A5" s="555" t="s">
        <v>127</v>
      </c>
      <c r="B5" s="557" t="s">
        <v>67</v>
      </c>
      <c r="C5" s="565" t="s">
        <v>252</v>
      </c>
      <c r="D5" s="565" t="s">
        <v>104</v>
      </c>
      <c r="E5" s="559" t="s">
        <v>175</v>
      </c>
      <c r="F5" s="560"/>
      <c r="G5" s="560"/>
      <c r="H5" s="560"/>
      <c r="I5" s="560"/>
      <c r="J5" s="560"/>
      <c r="K5" s="560"/>
      <c r="L5" s="560"/>
      <c r="M5" s="560"/>
      <c r="N5" s="560"/>
      <c r="O5" s="561"/>
      <c r="P5" s="562" t="s">
        <v>129</v>
      </c>
    </row>
    <row r="6" spans="1:18" ht="126" customHeight="1">
      <c r="A6" s="556"/>
      <c r="B6" s="558"/>
      <c r="C6" s="566"/>
      <c r="D6" s="566"/>
      <c r="E6" s="266" t="s">
        <v>219</v>
      </c>
      <c r="F6" s="466" t="s">
        <v>197</v>
      </c>
      <c r="G6" s="466" t="s">
        <v>198</v>
      </c>
      <c r="H6" s="466" t="s">
        <v>128</v>
      </c>
      <c r="I6" s="466" t="s">
        <v>221</v>
      </c>
      <c r="J6" s="466" t="s">
        <v>217</v>
      </c>
      <c r="K6" s="467" t="s">
        <v>218</v>
      </c>
      <c r="L6" s="468" t="s">
        <v>236</v>
      </c>
      <c r="M6" s="469" t="s">
        <v>88</v>
      </c>
      <c r="N6" s="470" t="s">
        <v>220</v>
      </c>
      <c r="O6" s="471" t="s">
        <v>176</v>
      </c>
      <c r="P6" s="563"/>
    </row>
    <row r="7" spans="1:18" ht="31.5" customHeight="1">
      <c r="A7" s="266">
        <v>1</v>
      </c>
      <c r="B7" s="472" t="s">
        <v>181</v>
      </c>
      <c r="C7" s="473">
        <v>88919.1</v>
      </c>
      <c r="D7" s="474">
        <v>10819.6</v>
      </c>
      <c r="E7" s="475">
        <v>3790.2</v>
      </c>
      <c r="F7" s="476">
        <v>0</v>
      </c>
      <c r="G7" s="476">
        <v>0</v>
      </c>
      <c r="H7" s="476">
        <v>107.9</v>
      </c>
      <c r="I7" s="476">
        <v>13846.9</v>
      </c>
      <c r="J7" s="476">
        <v>1581</v>
      </c>
      <c r="K7" s="476">
        <v>478.1</v>
      </c>
      <c r="L7" s="476">
        <v>534.1</v>
      </c>
      <c r="M7" s="476">
        <v>12</v>
      </c>
      <c r="N7" s="476">
        <v>276.39999999999998</v>
      </c>
      <c r="O7" s="477"/>
      <c r="P7" s="478">
        <f>ROUND(SUM(C7:O7),1)</f>
        <v>120365.3</v>
      </c>
    </row>
    <row r="8" spans="1:18" ht="31.5" customHeight="1">
      <c r="A8" s="266">
        <v>1.1000000000000001</v>
      </c>
      <c r="B8" s="479" t="s">
        <v>217</v>
      </c>
      <c r="C8" s="480">
        <v>7000.7</v>
      </c>
      <c r="D8" s="481">
        <v>973.4</v>
      </c>
      <c r="E8" s="482" t="s">
        <v>170</v>
      </c>
      <c r="F8" s="483" t="s">
        <v>170</v>
      </c>
      <c r="G8" s="483" t="s">
        <v>170</v>
      </c>
      <c r="H8" s="483" t="s">
        <v>170</v>
      </c>
      <c r="I8" s="483" t="s">
        <v>170</v>
      </c>
      <c r="J8" s="483" t="s">
        <v>170</v>
      </c>
      <c r="K8" s="483" t="s">
        <v>170</v>
      </c>
      <c r="L8" s="483" t="s">
        <v>170</v>
      </c>
      <c r="M8" s="483" t="s">
        <v>170</v>
      </c>
      <c r="N8" s="483" t="s">
        <v>170</v>
      </c>
      <c r="O8" s="484" t="s">
        <v>170</v>
      </c>
      <c r="P8" s="485" t="s">
        <v>170</v>
      </c>
    </row>
    <row r="9" spans="1:18" ht="21" customHeight="1">
      <c r="A9" s="266">
        <v>1.2</v>
      </c>
      <c r="B9" s="486" t="s">
        <v>176</v>
      </c>
      <c r="C9" s="480"/>
      <c r="D9" s="481"/>
      <c r="E9" s="482" t="s">
        <v>170</v>
      </c>
      <c r="F9" s="483" t="s">
        <v>170</v>
      </c>
      <c r="G9" s="483" t="s">
        <v>170</v>
      </c>
      <c r="H9" s="483" t="s">
        <v>170</v>
      </c>
      <c r="I9" s="483" t="s">
        <v>170</v>
      </c>
      <c r="J9" s="483" t="s">
        <v>170</v>
      </c>
      <c r="K9" s="483" t="s">
        <v>170</v>
      </c>
      <c r="L9" s="483" t="s">
        <v>170</v>
      </c>
      <c r="M9" s="483" t="s">
        <v>170</v>
      </c>
      <c r="N9" s="483" t="s">
        <v>170</v>
      </c>
      <c r="O9" s="484" t="s">
        <v>170</v>
      </c>
      <c r="P9" s="485" t="s">
        <v>170</v>
      </c>
    </row>
    <row r="10" spans="1:18" ht="75.75" customHeight="1">
      <c r="A10" s="266">
        <v>1.3</v>
      </c>
      <c r="B10" s="487" t="s">
        <v>257</v>
      </c>
      <c r="C10" s="480">
        <v>884</v>
      </c>
      <c r="D10" s="481">
        <v>0</v>
      </c>
      <c r="E10" s="482" t="s">
        <v>170</v>
      </c>
      <c r="F10" s="483" t="s">
        <v>170</v>
      </c>
      <c r="G10" s="483" t="s">
        <v>170</v>
      </c>
      <c r="H10" s="483" t="s">
        <v>170</v>
      </c>
      <c r="I10" s="483" t="s">
        <v>170</v>
      </c>
      <c r="J10" s="483" t="s">
        <v>170</v>
      </c>
      <c r="K10" s="483" t="s">
        <v>170</v>
      </c>
      <c r="L10" s="483" t="s">
        <v>170</v>
      </c>
      <c r="M10" s="483" t="s">
        <v>170</v>
      </c>
      <c r="N10" s="483" t="s">
        <v>170</v>
      </c>
      <c r="O10" s="484" t="s">
        <v>170</v>
      </c>
      <c r="P10" s="485" t="s">
        <v>170</v>
      </c>
    </row>
    <row r="11" spans="1:18" ht="48" customHeight="1">
      <c r="A11" s="266">
        <v>1.4</v>
      </c>
      <c r="B11" s="487" t="s">
        <v>236</v>
      </c>
      <c r="C11" s="480">
        <v>608.1</v>
      </c>
      <c r="D11" s="481">
        <v>540.9</v>
      </c>
      <c r="E11" s="482" t="s">
        <v>170</v>
      </c>
      <c r="F11" s="483" t="s">
        <v>170</v>
      </c>
      <c r="G11" s="483" t="s">
        <v>170</v>
      </c>
      <c r="H11" s="483" t="s">
        <v>170</v>
      </c>
      <c r="I11" s="483" t="s">
        <v>170</v>
      </c>
      <c r="J11" s="483" t="s">
        <v>170</v>
      </c>
      <c r="K11" s="483" t="s">
        <v>170</v>
      </c>
      <c r="L11" s="483" t="s">
        <v>170</v>
      </c>
      <c r="M11" s="483" t="s">
        <v>170</v>
      </c>
      <c r="N11" s="483" t="s">
        <v>170</v>
      </c>
      <c r="O11" s="484" t="s">
        <v>170</v>
      </c>
      <c r="P11" s="485" t="s">
        <v>170</v>
      </c>
    </row>
    <row r="12" spans="1:18" ht="45" customHeight="1">
      <c r="A12" s="266">
        <v>1.5</v>
      </c>
      <c r="B12" s="488" t="s">
        <v>88</v>
      </c>
      <c r="C12" s="489">
        <v>54</v>
      </c>
      <c r="D12" s="490">
        <v>6</v>
      </c>
      <c r="E12" s="482" t="s">
        <v>170</v>
      </c>
      <c r="F12" s="483" t="s">
        <v>170</v>
      </c>
      <c r="G12" s="483" t="s">
        <v>170</v>
      </c>
      <c r="H12" s="483" t="s">
        <v>170</v>
      </c>
      <c r="I12" s="483" t="s">
        <v>170</v>
      </c>
      <c r="J12" s="483" t="s">
        <v>170</v>
      </c>
      <c r="K12" s="483" t="s">
        <v>170</v>
      </c>
      <c r="L12" s="483" t="s">
        <v>170</v>
      </c>
      <c r="M12" s="483" t="s">
        <v>170</v>
      </c>
      <c r="N12" s="483" t="s">
        <v>170</v>
      </c>
      <c r="O12" s="484" t="s">
        <v>170</v>
      </c>
      <c r="P12" s="485" t="s">
        <v>170</v>
      </c>
    </row>
    <row r="13" spans="1:18" s="157" customFormat="1" ht="34.5" customHeight="1" thickBot="1">
      <c r="A13" s="272"/>
      <c r="B13" s="273" t="s">
        <v>68</v>
      </c>
      <c r="C13" s="271" t="s">
        <v>170</v>
      </c>
      <c r="D13" s="390"/>
      <c r="E13" s="267" t="s">
        <v>170</v>
      </c>
      <c r="F13" s="268" t="s">
        <v>170</v>
      </c>
      <c r="G13" s="268" t="s">
        <v>170</v>
      </c>
      <c r="H13" s="268" t="s">
        <v>170</v>
      </c>
      <c r="I13" s="268" t="s">
        <v>170</v>
      </c>
      <c r="J13" s="268" t="s">
        <v>170</v>
      </c>
      <c r="K13" s="268" t="s">
        <v>170</v>
      </c>
      <c r="L13" s="268" t="s">
        <v>170</v>
      </c>
      <c r="M13" s="268" t="s">
        <v>170</v>
      </c>
      <c r="N13" s="268" t="s">
        <v>170</v>
      </c>
      <c r="O13" s="269" t="s">
        <v>170</v>
      </c>
      <c r="P13" s="270">
        <f>ROUND(SUM(P7:P12),1)</f>
        <v>120365.3</v>
      </c>
    </row>
    <row r="14" spans="1:18" s="157" customFormat="1" ht="34.5" hidden="1" customHeight="1">
      <c r="B14" s="491"/>
      <c r="C14" s="492"/>
      <c r="D14" s="492"/>
      <c r="E14" s="492"/>
      <c r="F14" s="492"/>
      <c r="G14" s="492"/>
      <c r="H14" s="492"/>
      <c r="I14" s="492"/>
      <c r="J14" s="492"/>
      <c r="K14" s="492"/>
      <c r="L14" s="492"/>
      <c r="M14" s="492"/>
      <c r="N14" s="492"/>
      <c r="O14" s="492"/>
      <c r="P14" s="493"/>
    </row>
    <row r="15" spans="1:18" s="157" customFormat="1" ht="34.5" hidden="1" customHeight="1">
      <c r="B15" s="491"/>
      <c r="C15" s="492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3"/>
    </row>
    <row r="16" spans="1:18" s="157" customFormat="1" ht="34.5" hidden="1" customHeight="1">
      <c r="B16" s="491"/>
      <c r="C16" s="492"/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3"/>
    </row>
    <row r="17" spans="2:16" s="157" customFormat="1" ht="34.5" customHeight="1">
      <c r="B17" s="491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3"/>
    </row>
    <row r="18" spans="2:16" s="386" customFormat="1" ht="34.5" customHeight="1">
      <c r="B18" s="494"/>
      <c r="C18" s="494"/>
      <c r="D18" s="494"/>
      <c r="E18" s="495"/>
      <c r="F18" s="495"/>
      <c r="G18" s="495"/>
      <c r="H18" s="495"/>
      <c r="I18" s="496"/>
      <c r="J18" s="497"/>
      <c r="K18" s="496"/>
      <c r="L18" s="496"/>
      <c r="M18" s="496"/>
      <c r="N18" s="496"/>
      <c r="O18" s="495"/>
      <c r="P18" s="498"/>
    </row>
    <row r="19" spans="2:16" s="159" customFormat="1" ht="21" customHeight="1">
      <c r="B19" s="161"/>
      <c r="C19" s="161"/>
      <c r="D19" s="161"/>
      <c r="E19" s="203"/>
      <c r="F19" s="384"/>
      <c r="G19" s="257"/>
      <c r="H19" s="206"/>
      <c r="I19" s="158"/>
      <c r="J19" s="384"/>
      <c r="K19" s="564"/>
      <c r="L19" s="564"/>
      <c r="M19" s="564"/>
      <c r="N19" s="564"/>
      <c r="O19" s="564"/>
      <c r="P19" s="245"/>
    </row>
    <row r="20" spans="2:16" s="157" customFormat="1" ht="69" customHeight="1">
      <c r="B20" s="567" t="s">
        <v>178</v>
      </c>
      <c r="C20" s="568"/>
      <c r="D20" s="568"/>
      <c r="E20" s="569"/>
      <c r="F20" s="203"/>
      <c r="I20" s="570" t="s">
        <v>222</v>
      </c>
      <c r="J20" s="571"/>
      <c r="K20" s="203"/>
      <c r="L20" s="203"/>
      <c r="M20" s="203"/>
      <c r="N20" s="203"/>
      <c r="O20" s="203"/>
      <c r="P20" s="203"/>
    </row>
    <row r="21" spans="2:16" s="157" customFormat="1" ht="48" customHeight="1">
      <c r="B21" s="208" t="s">
        <v>165</v>
      </c>
      <c r="C21" s="169" t="s">
        <v>196</v>
      </c>
      <c r="D21" s="169"/>
      <c r="E21" s="169" t="s">
        <v>195</v>
      </c>
      <c r="F21" s="258"/>
      <c r="I21" s="348" t="s">
        <v>165</v>
      </c>
      <c r="J21" s="349" t="s">
        <v>177</v>
      </c>
      <c r="K21" s="258"/>
      <c r="L21" s="258"/>
      <c r="M21" s="258"/>
      <c r="N21" s="258"/>
      <c r="O21" s="258"/>
      <c r="P21" s="222"/>
    </row>
    <row r="22" spans="2:16" s="157" customFormat="1" ht="24" customHeight="1">
      <c r="B22" s="391">
        <v>104000</v>
      </c>
      <c r="C22" s="392">
        <f>ROUND(4*B22*2/1000,1)</f>
        <v>832</v>
      </c>
      <c r="D22" s="392"/>
      <c r="E22" s="392">
        <v>107.9</v>
      </c>
      <c r="F22" s="393"/>
      <c r="I22" s="394">
        <v>104000</v>
      </c>
      <c r="J22" s="395">
        <v>107.9</v>
      </c>
      <c r="K22" s="258"/>
      <c r="L22" s="258"/>
      <c r="M22" s="258"/>
      <c r="N22" s="258"/>
      <c r="O22" s="258"/>
      <c r="P22" s="222"/>
    </row>
    <row r="23" spans="2:16" ht="19.5" customHeight="1"/>
    <row r="24" spans="2:16" s="134" customFormat="1" ht="24" customHeight="1">
      <c r="B24" s="137" t="s">
        <v>280</v>
      </c>
      <c r="C24" s="137"/>
      <c r="D24" s="137"/>
      <c r="G24" s="138"/>
      <c r="H24" s="139"/>
      <c r="I24" s="554" t="str">
        <f>+'Ekamut-caxs'!C81</f>
        <v>Մամիկոն Անդրեասյան</v>
      </c>
      <c r="J24" s="554"/>
      <c r="K24" s="140"/>
      <c r="L24" s="140"/>
      <c r="M24" s="140"/>
      <c r="N24" s="140"/>
    </row>
    <row r="25" spans="2:16" s="130" customFormat="1" ht="17.25" customHeight="1">
      <c r="B25" s="132"/>
      <c r="C25" s="132"/>
      <c r="D25" s="132"/>
      <c r="G25" s="141" t="s">
        <v>90</v>
      </c>
      <c r="H25" s="142"/>
      <c r="I25" s="552" t="s">
        <v>91</v>
      </c>
      <c r="J25" s="552"/>
      <c r="K25" s="133"/>
      <c r="L25" s="133"/>
      <c r="M25" s="133"/>
      <c r="N25" s="133"/>
    </row>
    <row r="26" spans="2:16" s="134" customFormat="1" ht="24.75" customHeight="1">
      <c r="B26" s="135" t="s">
        <v>5</v>
      </c>
      <c r="C26" s="135"/>
      <c r="D26" s="135"/>
      <c r="G26" s="143"/>
      <c r="H26" s="144"/>
      <c r="I26" s="554" t="str">
        <f>+'Ekamut-caxs'!C83</f>
        <v>Սուսաննա Լևոնյան</v>
      </c>
      <c r="J26" s="554"/>
      <c r="K26" s="140"/>
      <c r="L26" s="140"/>
      <c r="M26" s="140"/>
      <c r="N26" s="140"/>
    </row>
    <row r="27" spans="2:16" s="130" customFormat="1" ht="18.75" customHeight="1">
      <c r="G27" s="141" t="s">
        <v>90</v>
      </c>
      <c r="H27" s="142"/>
      <c r="I27" s="552" t="s">
        <v>91</v>
      </c>
      <c r="J27" s="552"/>
      <c r="K27" s="133"/>
      <c r="L27" s="133"/>
      <c r="M27" s="133"/>
      <c r="N27" s="133"/>
    </row>
    <row r="28" spans="2:16" s="131" customFormat="1" ht="16.5">
      <c r="E28" s="133"/>
      <c r="F28" s="133"/>
    </row>
    <row r="33" spans="4:4">
      <c r="D33" s="1">
        <f>+E22/C22</f>
        <v>0.12968750000000001</v>
      </c>
    </row>
  </sheetData>
  <mergeCells count="16">
    <mergeCell ref="I27:J27"/>
    <mergeCell ref="A1:P1"/>
    <mergeCell ref="A2:P2"/>
    <mergeCell ref="A3:P3"/>
    <mergeCell ref="I24:J24"/>
    <mergeCell ref="I25:J25"/>
    <mergeCell ref="I26:J26"/>
    <mergeCell ref="A5:A6"/>
    <mergeCell ref="B5:B6"/>
    <mergeCell ref="E5:O5"/>
    <mergeCell ref="P5:P6"/>
    <mergeCell ref="K19:O19"/>
    <mergeCell ref="C5:C6"/>
    <mergeCell ref="B20:E20"/>
    <mergeCell ref="I20:J20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F67" sqref="F67"/>
    </sheetView>
  </sheetViews>
  <sheetFormatPr defaultColWidth="9.140625" defaultRowHeight="16.5"/>
  <cols>
    <col min="1" max="1" width="4.140625" style="290" customWidth="1"/>
    <col min="2" max="2" width="15.5703125" style="290" customWidth="1"/>
    <col min="3" max="3" width="10.85546875" style="290" customWidth="1"/>
    <col min="4" max="5" width="13.42578125" style="290" customWidth="1"/>
    <col min="6" max="6" width="16.28515625" style="290" customWidth="1"/>
    <col min="7" max="7" width="11.42578125" style="290" customWidth="1"/>
    <col min="8" max="8" width="13.28515625" style="290" customWidth="1"/>
    <col min="9" max="10" width="14.85546875" style="290" customWidth="1"/>
    <col min="11" max="11" width="10.85546875" style="290" customWidth="1"/>
    <col min="12" max="12" width="12.85546875" style="290" customWidth="1"/>
    <col min="13" max="13" width="14.85546875" style="290" customWidth="1"/>
    <col min="14" max="14" width="10.5703125" style="290" customWidth="1"/>
    <col min="15" max="15" width="11.7109375" style="290" customWidth="1"/>
    <col min="16" max="16384" width="9.140625" style="290"/>
  </cols>
  <sheetData>
    <row r="1" spans="1:15" s="289" customFormat="1" ht="18.75" customHeight="1">
      <c r="A1" s="573" t="s">
        <v>66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</row>
    <row r="2" spans="1:15" s="289" customFormat="1" ht="21.75" customHeight="1">
      <c r="A2" s="572" t="str">
        <f>+'Ekamut-caxs'!A14:D14</f>
        <v xml:space="preserve">«Երևանի Ստ. Ջրբաշյանի անվան երաժշտական դպրոց» ՀՈԱԿ-ի  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</row>
    <row r="3" spans="1:15" s="289" customFormat="1" ht="21" customHeight="1">
      <c r="A3" s="572" t="s">
        <v>92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</row>
    <row r="4" spans="1:15" ht="21" customHeight="1" thickBot="1"/>
    <row r="5" spans="1:15" s="291" customFormat="1" ht="24.75" customHeight="1">
      <c r="A5" s="579" t="s">
        <v>112</v>
      </c>
      <c r="B5" s="581" t="s">
        <v>93</v>
      </c>
      <c r="C5" s="583" t="s">
        <v>94</v>
      </c>
      <c r="D5" s="584"/>
      <c r="E5" s="584"/>
      <c r="F5" s="585"/>
      <c r="G5" s="586" t="s">
        <v>95</v>
      </c>
      <c r="H5" s="586"/>
      <c r="I5" s="586"/>
      <c r="J5" s="586"/>
      <c r="K5" s="586" t="s">
        <v>119</v>
      </c>
      <c r="L5" s="586"/>
      <c r="M5" s="586"/>
      <c r="N5" s="586"/>
      <c r="O5" s="586"/>
    </row>
    <row r="6" spans="1:15" s="297" customFormat="1" ht="51" customHeight="1">
      <c r="A6" s="580"/>
      <c r="B6" s="582"/>
      <c r="C6" s="292" t="s">
        <v>205</v>
      </c>
      <c r="D6" s="293" t="s">
        <v>206</v>
      </c>
      <c r="E6" s="293" t="s">
        <v>246</v>
      </c>
      <c r="F6" s="294" t="s">
        <v>247</v>
      </c>
      <c r="G6" s="293" t="s">
        <v>207</v>
      </c>
      <c r="H6" s="295" t="s">
        <v>206</v>
      </c>
      <c r="I6" s="293" t="s">
        <v>248</v>
      </c>
      <c r="J6" s="295" t="s">
        <v>247</v>
      </c>
      <c r="K6" s="293" t="s">
        <v>205</v>
      </c>
      <c r="L6" s="293" t="s">
        <v>246</v>
      </c>
      <c r="M6" s="295" t="s">
        <v>249</v>
      </c>
      <c r="N6" s="296" t="s">
        <v>250</v>
      </c>
      <c r="O6" s="296" t="s">
        <v>251</v>
      </c>
    </row>
    <row r="7" spans="1:15" ht="19.5" customHeight="1">
      <c r="A7" s="298">
        <v>1</v>
      </c>
      <c r="B7" s="299" t="s">
        <v>96</v>
      </c>
      <c r="C7" s="458">
        <v>864</v>
      </c>
      <c r="D7" s="221">
        <v>124156.8</v>
      </c>
      <c r="E7" s="367">
        <v>931</v>
      </c>
      <c r="F7" s="460">
        <f t="shared" ref="F7:F16" si="0">+E7*143.7</f>
        <v>133784.69999999998</v>
      </c>
      <c r="G7" s="458">
        <v>1542</v>
      </c>
      <c r="H7" s="221">
        <v>79148</v>
      </c>
      <c r="I7" s="367">
        <v>1290</v>
      </c>
      <c r="J7" s="369">
        <v>67433</v>
      </c>
      <c r="K7" s="300">
        <v>25</v>
      </c>
      <c r="L7" s="367">
        <v>28</v>
      </c>
      <c r="M7" s="301">
        <f>+L7*200.47</f>
        <v>5613.16</v>
      </c>
      <c r="N7" s="302">
        <f>+L7*7.94904</f>
        <v>222.57312000000002</v>
      </c>
      <c r="O7" s="303">
        <f>+N7+M7</f>
        <v>5835.7331199999999</v>
      </c>
    </row>
    <row r="8" spans="1:15" ht="19.5" customHeight="1">
      <c r="A8" s="298">
        <v>2</v>
      </c>
      <c r="B8" s="299" t="s">
        <v>214</v>
      </c>
      <c r="C8" s="458">
        <v>3436</v>
      </c>
      <c r="D8" s="221">
        <v>493753.2</v>
      </c>
      <c r="E8" s="367">
        <v>2490</v>
      </c>
      <c r="F8" s="460">
        <f t="shared" si="0"/>
        <v>357813</v>
      </c>
      <c r="G8" s="458">
        <v>1296</v>
      </c>
      <c r="H8" s="221">
        <v>66546</v>
      </c>
      <c r="I8" s="367">
        <v>1151</v>
      </c>
      <c r="J8" s="369">
        <v>59838</v>
      </c>
      <c r="K8" s="300">
        <v>27</v>
      </c>
      <c r="L8" s="367">
        <v>36</v>
      </c>
      <c r="M8" s="301">
        <f t="shared" ref="M8:M18" si="1">+L8*200.47</f>
        <v>7216.92</v>
      </c>
      <c r="N8" s="302">
        <f t="shared" ref="N8:N18" si="2">+L8*7.94904</f>
        <v>286.16543999999999</v>
      </c>
      <c r="O8" s="303">
        <f t="shared" ref="O8:O18" si="3">+N8+M8</f>
        <v>7503.0854399999998</v>
      </c>
    </row>
    <row r="9" spans="1:15" ht="19.5" customHeight="1">
      <c r="A9" s="298">
        <v>3</v>
      </c>
      <c r="B9" s="299" t="s">
        <v>97</v>
      </c>
      <c r="C9" s="458">
        <v>586</v>
      </c>
      <c r="D9" s="221">
        <v>84208.2</v>
      </c>
      <c r="E9" s="367">
        <v>936</v>
      </c>
      <c r="F9" s="460">
        <f t="shared" si="0"/>
        <v>134503.19999999998</v>
      </c>
      <c r="G9" s="458">
        <v>658</v>
      </c>
      <c r="H9" s="221">
        <v>34655</v>
      </c>
      <c r="I9" s="367">
        <v>1151</v>
      </c>
      <c r="J9" s="369">
        <v>59792</v>
      </c>
      <c r="K9" s="300">
        <v>27</v>
      </c>
      <c r="L9" s="367">
        <v>48</v>
      </c>
      <c r="M9" s="301">
        <f t="shared" si="1"/>
        <v>9622.56</v>
      </c>
      <c r="N9" s="302">
        <f t="shared" si="2"/>
        <v>381.55392000000001</v>
      </c>
      <c r="O9" s="303">
        <f t="shared" si="3"/>
        <v>10004.11392</v>
      </c>
    </row>
    <row r="10" spans="1:15" ht="19.5" customHeight="1">
      <c r="A10" s="298">
        <v>4</v>
      </c>
      <c r="B10" s="299" t="s">
        <v>98</v>
      </c>
      <c r="C10" s="300"/>
      <c r="D10" s="304"/>
      <c r="E10" s="367">
        <f t="shared" ref="E10:E16" si="4">+C10</f>
        <v>0</v>
      </c>
      <c r="F10" s="460">
        <f t="shared" si="0"/>
        <v>0</v>
      </c>
      <c r="G10" s="458">
        <v>556</v>
      </c>
      <c r="H10" s="304">
        <v>29101</v>
      </c>
      <c r="I10" s="367">
        <v>642</v>
      </c>
      <c r="J10" s="369">
        <v>32581</v>
      </c>
      <c r="K10" s="300">
        <v>21</v>
      </c>
      <c r="L10" s="367">
        <v>50</v>
      </c>
      <c r="M10" s="301">
        <f t="shared" si="1"/>
        <v>10023.5</v>
      </c>
      <c r="N10" s="302">
        <f t="shared" si="2"/>
        <v>397.452</v>
      </c>
      <c r="O10" s="303">
        <f t="shared" si="3"/>
        <v>10420.951999999999</v>
      </c>
    </row>
    <row r="11" spans="1:15" ht="19.5" customHeight="1">
      <c r="A11" s="298">
        <v>5</v>
      </c>
      <c r="B11" s="299" t="s">
        <v>99</v>
      </c>
      <c r="C11" s="300"/>
      <c r="D11" s="304"/>
      <c r="E11" s="367">
        <f t="shared" si="4"/>
        <v>0</v>
      </c>
      <c r="F11" s="460">
        <f t="shared" si="0"/>
        <v>0</v>
      </c>
      <c r="G11" s="458">
        <v>383</v>
      </c>
      <c r="H11" s="304">
        <v>20011</v>
      </c>
      <c r="I11" s="367">
        <v>531</v>
      </c>
      <c r="J11" s="369">
        <v>26448</v>
      </c>
      <c r="K11" s="300">
        <v>23</v>
      </c>
      <c r="L11" s="367">
        <v>22</v>
      </c>
      <c r="M11" s="301">
        <f t="shared" si="1"/>
        <v>4410.34</v>
      </c>
      <c r="N11" s="302">
        <f t="shared" si="2"/>
        <v>174.87888000000001</v>
      </c>
      <c r="O11" s="303">
        <f t="shared" si="3"/>
        <v>4585.2188800000004</v>
      </c>
    </row>
    <row r="12" spans="1:15" ht="19.5" customHeight="1">
      <c r="A12" s="298">
        <v>6</v>
      </c>
      <c r="B12" s="299" t="s">
        <v>100</v>
      </c>
      <c r="C12" s="300"/>
      <c r="D12" s="304"/>
      <c r="E12" s="367">
        <f t="shared" si="4"/>
        <v>0</v>
      </c>
      <c r="F12" s="460">
        <f t="shared" si="0"/>
        <v>0</v>
      </c>
      <c r="G12" s="458">
        <v>302</v>
      </c>
      <c r="H12" s="304">
        <v>15697</v>
      </c>
      <c r="I12" s="367">
        <v>335</v>
      </c>
      <c r="J12" s="369">
        <v>17117</v>
      </c>
      <c r="K12" s="300">
        <v>27</v>
      </c>
      <c r="L12" s="367">
        <v>69</v>
      </c>
      <c r="M12" s="301">
        <f t="shared" si="1"/>
        <v>13832.43</v>
      </c>
      <c r="N12" s="302">
        <f t="shared" si="2"/>
        <v>548.48375999999996</v>
      </c>
      <c r="O12" s="303">
        <f t="shared" si="3"/>
        <v>14380.913759999999</v>
      </c>
    </row>
    <row r="13" spans="1:15" ht="19.5" customHeight="1">
      <c r="A13" s="298">
        <v>7</v>
      </c>
      <c r="B13" s="299" t="s">
        <v>101</v>
      </c>
      <c r="C13" s="300"/>
      <c r="D13" s="304"/>
      <c r="E13" s="367">
        <f t="shared" si="4"/>
        <v>0</v>
      </c>
      <c r="F13" s="460">
        <f t="shared" si="0"/>
        <v>0</v>
      </c>
      <c r="G13" s="458">
        <v>120</v>
      </c>
      <c r="H13" s="304">
        <v>6139</v>
      </c>
      <c r="I13" s="367">
        <v>200</v>
      </c>
      <c r="J13" s="369">
        <v>9987</v>
      </c>
      <c r="K13" s="300">
        <v>63</v>
      </c>
      <c r="L13" s="367">
        <v>104</v>
      </c>
      <c r="M13" s="301">
        <f t="shared" si="1"/>
        <v>20848.88</v>
      </c>
      <c r="N13" s="302">
        <f t="shared" si="2"/>
        <v>826.70015999999998</v>
      </c>
      <c r="O13" s="303">
        <f t="shared" si="3"/>
        <v>21675.580160000001</v>
      </c>
    </row>
    <row r="14" spans="1:15" ht="19.5" customHeight="1">
      <c r="A14" s="298">
        <v>8</v>
      </c>
      <c r="B14" s="305" t="s">
        <v>102</v>
      </c>
      <c r="C14" s="300"/>
      <c r="D14" s="304"/>
      <c r="E14" s="367">
        <f t="shared" si="4"/>
        <v>0</v>
      </c>
      <c r="F14" s="460">
        <f t="shared" si="0"/>
        <v>0</v>
      </c>
      <c r="G14" s="458">
        <v>167</v>
      </c>
      <c r="H14" s="304">
        <v>8576</v>
      </c>
      <c r="I14" s="367">
        <v>235</v>
      </c>
      <c r="J14" s="369">
        <v>11824</v>
      </c>
      <c r="K14" s="300">
        <v>176</v>
      </c>
      <c r="L14" s="367">
        <v>108</v>
      </c>
      <c r="M14" s="301">
        <f t="shared" si="1"/>
        <v>21650.76</v>
      </c>
      <c r="N14" s="302">
        <f t="shared" si="2"/>
        <v>858.49631999999997</v>
      </c>
      <c r="O14" s="303">
        <f t="shared" si="3"/>
        <v>22509.256319999997</v>
      </c>
    </row>
    <row r="15" spans="1:15" ht="19.5" customHeight="1">
      <c r="A15" s="298">
        <v>9</v>
      </c>
      <c r="B15" s="305" t="s">
        <v>103</v>
      </c>
      <c r="C15" s="300"/>
      <c r="D15" s="304"/>
      <c r="E15" s="367">
        <f t="shared" si="4"/>
        <v>0</v>
      </c>
      <c r="F15" s="460">
        <f t="shared" si="0"/>
        <v>0</v>
      </c>
      <c r="G15" s="458">
        <v>336</v>
      </c>
      <c r="H15" s="304">
        <v>17214</v>
      </c>
      <c r="I15" s="367">
        <v>319</v>
      </c>
      <c r="J15" s="369">
        <v>16282</v>
      </c>
      <c r="K15" s="300">
        <v>75</v>
      </c>
      <c r="L15" s="367">
        <v>66</v>
      </c>
      <c r="M15" s="301">
        <f t="shared" si="1"/>
        <v>13231.02</v>
      </c>
      <c r="N15" s="302">
        <f t="shared" si="2"/>
        <v>524.63664000000006</v>
      </c>
      <c r="O15" s="303">
        <f t="shared" si="3"/>
        <v>13755.656640000001</v>
      </c>
    </row>
    <row r="16" spans="1:15" ht="19.5" customHeight="1">
      <c r="A16" s="298">
        <v>10</v>
      </c>
      <c r="B16" s="305" t="s">
        <v>104</v>
      </c>
      <c r="C16" s="300"/>
      <c r="D16" s="304"/>
      <c r="E16" s="367">
        <f t="shared" si="4"/>
        <v>0</v>
      </c>
      <c r="F16" s="460">
        <f t="shared" si="0"/>
        <v>0</v>
      </c>
      <c r="G16" s="300">
        <v>711</v>
      </c>
      <c r="H16" s="304">
        <v>36229</v>
      </c>
      <c r="I16" s="367">
        <v>948</v>
      </c>
      <c r="J16" s="369">
        <v>49050</v>
      </c>
      <c r="K16" s="300">
        <v>44</v>
      </c>
      <c r="L16" s="367">
        <v>80</v>
      </c>
      <c r="M16" s="301">
        <f t="shared" si="1"/>
        <v>16037.6</v>
      </c>
      <c r="N16" s="302">
        <f t="shared" si="2"/>
        <v>635.92319999999995</v>
      </c>
      <c r="O16" s="303">
        <f t="shared" si="3"/>
        <v>16673.5232</v>
      </c>
    </row>
    <row r="17" spans="1:15" ht="19.5" customHeight="1">
      <c r="A17" s="298">
        <v>11</v>
      </c>
      <c r="B17" s="305" t="s">
        <v>105</v>
      </c>
      <c r="C17" s="459">
        <v>506</v>
      </c>
      <c r="D17" s="370">
        <v>72712.2</v>
      </c>
      <c r="E17" s="300">
        <f>+C17</f>
        <v>506</v>
      </c>
      <c r="F17" s="368">
        <f t="shared" ref="F17:F18" si="5">IF((E17&lt;10000), E17*143.7, E17*107.1)</f>
        <v>72712.2</v>
      </c>
      <c r="G17" s="459">
        <v>1345</v>
      </c>
      <c r="H17" s="370">
        <v>68967</v>
      </c>
      <c r="I17" s="300">
        <f>+G17</f>
        <v>1345</v>
      </c>
      <c r="J17" s="369">
        <f t="shared" ref="J17:J18" si="6">+I17*53.48</f>
        <v>71930.599999999991</v>
      </c>
      <c r="K17" s="367">
        <v>45</v>
      </c>
      <c r="L17" s="300">
        <f>+K17</f>
        <v>45</v>
      </c>
      <c r="M17" s="301">
        <f t="shared" si="1"/>
        <v>9021.15</v>
      </c>
      <c r="N17" s="302">
        <f t="shared" si="2"/>
        <v>357.70679999999999</v>
      </c>
      <c r="O17" s="303">
        <f t="shared" si="3"/>
        <v>9378.8567999999996</v>
      </c>
    </row>
    <row r="18" spans="1:15" ht="19.5" customHeight="1">
      <c r="A18" s="298">
        <v>12</v>
      </c>
      <c r="B18" s="305" t="s">
        <v>106</v>
      </c>
      <c r="C18" s="459">
        <v>1828</v>
      </c>
      <c r="D18" s="370">
        <v>262683.59999999998</v>
      </c>
      <c r="E18" s="300">
        <f>+C18</f>
        <v>1828</v>
      </c>
      <c r="F18" s="368">
        <f t="shared" si="5"/>
        <v>262683.59999999998</v>
      </c>
      <c r="G18" s="459">
        <v>1402</v>
      </c>
      <c r="H18" s="370">
        <v>72771</v>
      </c>
      <c r="I18" s="300">
        <f>+G18</f>
        <v>1402</v>
      </c>
      <c r="J18" s="369">
        <f t="shared" si="6"/>
        <v>74978.959999999992</v>
      </c>
      <c r="K18" s="367">
        <v>43</v>
      </c>
      <c r="L18" s="300">
        <f>+K18</f>
        <v>43</v>
      </c>
      <c r="M18" s="301">
        <f t="shared" si="1"/>
        <v>8620.2099999999991</v>
      </c>
      <c r="N18" s="302">
        <f t="shared" si="2"/>
        <v>341.80871999999999</v>
      </c>
      <c r="O18" s="303">
        <f t="shared" si="3"/>
        <v>8962.01872</v>
      </c>
    </row>
    <row r="19" spans="1:15" ht="32.25" customHeight="1" thickBot="1">
      <c r="A19" s="306"/>
      <c r="B19" s="307" t="s">
        <v>89</v>
      </c>
      <c r="C19" s="308">
        <f t="shared" ref="C19:K19" si="7">SUM(C7:C18)</f>
        <v>7220</v>
      </c>
      <c r="D19" s="309">
        <f t="shared" si="7"/>
        <v>1037513.9999999999</v>
      </c>
      <c r="E19" s="310">
        <f t="shared" si="7"/>
        <v>6691</v>
      </c>
      <c r="F19" s="311">
        <f>SUM(F7:F18)</f>
        <v>961496.69999999984</v>
      </c>
      <c r="G19" s="312">
        <f>SUM(G7:G18)</f>
        <v>8818</v>
      </c>
      <c r="H19" s="309">
        <f>SUM(H7:H18)</f>
        <v>455054</v>
      </c>
      <c r="I19" s="310">
        <f>SUM(I7:I18)</f>
        <v>9549</v>
      </c>
      <c r="J19" s="313">
        <f>SUM(J7:J18)</f>
        <v>497261.55999999994</v>
      </c>
      <c r="K19" s="308">
        <f t="shared" si="7"/>
        <v>596</v>
      </c>
      <c r="L19" s="310">
        <f>SUM(L7:L18)</f>
        <v>699</v>
      </c>
      <c r="M19" s="313">
        <f>SUM(M7:M18)</f>
        <v>140128.53</v>
      </c>
      <c r="N19" s="314">
        <f>SUM(N7:N18)</f>
        <v>5556.37896</v>
      </c>
      <c r="O19" s="313">
        <f>SUM(O7:O18)</f>
        <v>145684.90896</v>
      </c>
    </row>
    <row r="20" spans="1:15" ht="21.75" customHeight="1">
      <c r="B20" s="315"/>
      <c r="C20" s="316"/>
      <c r="D20" s="317"/>
      <c r="E20" s="316"/>
      <c r="F20" s="317">
        <f>ROUND(F19/1000,1)</f>
        <v>961.5</v>
      </c>
      <c r="G20" s="316"/>
      <c r="H20" s="317"/>
      <c r="I20" s="316"/>
      <c r="J20" s="317">
        <f>ROUND(J19/1000,1)</f>
        <v>497.3</v>
      </c>
      <c r="K20" s="316"/>
      <c r="L20" s="316"/>
      <c r="M20" s="317">
        <f>ROUND(M19/1000,1)</f>
        <v>140.1</v>
      </c>
      <c r="N20" s="317">
        <f t="shared" ref="N20:O20" si="8">ROUND(N19/1000,1)</f>
        <v>5.6</v>
      </c>
      <c r="O20" s="317">
        <f t="shared" si="8"/>
        <v>145.69999999999999</v>
      </c>
    </row>
    <row r="21" spans="1:15" ht="33.75" customHeight="1" thickBot="1">
      <c r="B21" s="575" t="s">
        <v>215</v>
      </c>
      <c r="C21" s="575"/>
      <c r="D21" s="575"/>
      <c r="E21" s="318"/>
      <c r="F21" s="319"/>
      <c r="H21" s="318"/>
      <c r="M21" s="317"/>
    </row>
    <row r="22" spans="1:15" s="289" customFormat="1" ht="34.5" customHeight="1">
      <c r="A22" s="320"/>
      <c r="B22" s="321" t="s">
        <v>123</v>
      </c>
      <c r="C22" s="322" t="s">
        <v>124</v>
      </c>
      <c r="D22" s="322" t="s">
        <v>192</v>
      </c>
      <c r="E22" s="322" t="s">
        <v>192</v>
      </c>
      <c r="F22" s="323" t="s">
        <v>192</v>
      </c>
      <c r="G22" s="322" t="s">
        <v>124</v>
      </c>
      <c r="H22" s="322" t="s">
        <v>192</v>
      </c>
      <c r="I22" s="322" t="s">
        <v>192</v>
      </c>
      <c r="J22" s="324" t="s">
        <v>192</v>
      </c>
      <c r="K22" s="322" t="s">
        <v>124</v>
      </c>
      <c r="L22" s="322" t="s">
        <v>192</v>
      </c>
      <c r="M22" s="357" t="s">
        <v>192</v>
      </c>
      <c r="N22" s="320" t="s">
        <v>192</v>
      </c>
      <c r="O22" s="324" t="s">
        <v>192</v>
      </c>
    </row>
    <row r="23" spans="1:15" ht="23.25" customHeight="1">
      <c r="A23" s="325">
        <v>1</v>
      </c>
      <c r="B23" s="371"/>
      <c r="C23" s="370"/>
      <c r="D23" s="303" t="s">
        <v>192</v>
      </c>
      <c r="E23" s="303" t="s">
        <v>192</v>
      </c>
      <c r="F23" s="368"/>
      <c r="G23" s="375"/>
      <c r="H23" s="303" t="s">
        <v>192</v>
      </c>
      <c r="I23" s="303" t="s">
        <v>192</v>
      </c>
      <c r="J23" s="377"/>
      <c r="K23" s="375"/>
      <c r="L23" s="303" t="s">
        <v>192</v>
      </c>
      <c r="M23" s="378"/>
      <c r="N23" s="325" t="s">
        <v>192</v>
      </c>
      <c r="O23" s="359" t="s">
        <v>192</v>
      </c>
    </row>
    <row r="24" spans="1:15" ht="23.25" customHeight="1">
      <c r="A24" s="325">
        <v>2</v>
      </c>
      <c r="B24" s="371"/>
      <c r="C24" s="370"/>
      <c r="D24" s="303" t="s">
        <v>192</v>
      </c>
      <c r="E24" s="303" t="s">
        <v>192</v>
      </c>
      <c r="F24" s="368"/>
      <c r="G24" s="375"/>
      <c r="H24" s="303" t="s">
        <v>192</v>
      </c>
      <c r="I24" s="303" t="s">
        <v>192</v>
      </c>
      <c r="J24" s="377"/>
      <c r="K24" s="375"/>
      <c r="L24" s="303" t="s">
        <v>192</v>
      </c>
      <c r="M24" s="378"/>
      <c r="N24" s="325" t="s">
        <v>192</v>
      </c>
      <c r="O24" s="359" t="s">
        <v>192</v>
      </c>
    </row>
    <row r="25" spans="1:15" s="297" customFormat="1" ht="23.25" customHeight="1">
      <c r="A25" s="298">
        <v>3</v>
      </c>
      <c r="B25" s="372"/>
      <c r="C25" s="373"/>
      <c r="D25" s="326" t="s">
        <v>192</v>
      </c>
      <c r="E25" s="326" t="s">
        <v>192</v>
      </c>
      <c r="F25" s="374"/>
      <c r="G25" s="376"/>
      <c r="H25" s="326" t="s">
        <v>192</v>
      </c>
      <c r="I25" s="326" t="s">
        <v>192</v>
      </c>
      <c r="J25" s="374"/>
      <c r="K25" s="376"/>
      <c r="L25" s="326" t="s">
        <v>192</v>
      </c>
      <c r="M25" s="379"/>
      <c r="N25" s="360" t="s">
        <v>192</v>
      </c>
      <c r="O25" s="361" t="s">
        <v>192</v>
      </c>
    </row>
    <row r="26" spans="1:15" s="289" customFormat="1" ht="24" customHeight="1">
      <c r="A26" s="327"/>
      <c r="B26" s="328" t="s">
        <v>68</v>
      </c>
      <c r="C26" s="329" t="s">
        <v>192</v>
      </c>
      <c r="D26" s="329" t="s">
        <v>192</v>
      </c>
      <c r="E26" s="329" t="s">
        <v>192</v>
      </c>
      <c r="F26" s="330">
        <f>SUM(F23:F25)</f>
        <v>0</v>
      </c>
      <c r="G26" s="331" t="s">
        <v>192</v>
      </c>
      <c r="H26" s="329" t="s">
        <v>192</v>
      </c>
      <c r="I26" s="329" t="s">
        <v>192</v>
      </c>
      <c r="J26" s="330">
        <f>SUM(J23:J25)</f>
        <v>0</v>
      </c>
      <c r="K26" s="331" t="s">
        <v>192</v>
      </c>
      <c r="L26" s="329" t="s">
        <v>192</v>
      </c>
      <c r="M26" s="358">
        <f>SUM(M23:M25)</f>
        <v>0</v>
      </c>
      <c r="N26" s="327" t="s">
        <v>192</v>
      </c>
      <c r="O26" s="362" t="s">
        <v>192</v>
      </c>
    </row>
    <row r="27" spans="1:15" s="289" customFormat="1" ht="27" customHeight="1" thickBot="1">
      <c r="A27" s="332"/>
      <c r="B27" s="333" t="s">
        <v>216</v>
      </c>
      <c r="C27" s="309"/>
      <c r="D27" s="309" t="s">
        <v>192</v>
      </c>
      <c r="E27" s="309" t="s">
        <v>192</v>
      </c>
      <c r="F27" s="311">
        <f>+F20-F26</f>
        <v>961.5</v>
      </c>
      <c r="G27" s="334" t="s">
        <v>192</v>
      </c>
      <c r="H27" s="309" t="s">
        <v>192</v>
      </c>
      <c r="I27" s="309" t="s">
        <v>192</v>
      </c>
      <c r="J27" s="311">
        <f>J20-J26</f>
        <v>497.3</v>
      </c>
      <c r="K27" s="334" t="s">
        <v>192</v>
      </c>
      <c r="L27" s="309" t="s">
        <v>192</v>
      </c>
      <c r="M27" s="313">
        <f>M20-M26</f>
        <v>140.1</v>
      </c>
      <c r="N27" s="332" t="s">
        <v>192</v>
      </c>
      <c r="O27" s="311">
        <f>+O20-M26</f>
        <v>145.69999999999999</v>
      </c>
    </row>
    <row r="28" spans="1:15" s="289" customFormat="1" ht="25.5" customHeight="1" thickBot="1">
      <c r="B28" s="335"/>
      <c r="F28" s="317"/>
      <c r="J28" s="363" t="s">
        <v>125</v>
      </c>
      <c r="K28" s="364"/>
      <c r="L28" s="364"/>
      <c r="M28" s="365">
        <f>+F26+J26+M26</f>
        <v>0</v>
      </c>
    </row>
    <row r="29" spans="1:15" s="289" customFormat="1" ht="20.25" customHeight="1">
      <c r="B29" s="335"/>
      <c r="F29" s="317"/>
      <c r="M29" s="317"/>
    </row>
    <row r="30" spans="1:15" s="315" customFormat="1" ht="25.5" customHeight="1">
      <c r="B30" s="336"/>
      <c r="C30" s="572" t="s">
        <v>280</v>
      </c>
      <c r="D30" s="572"/>
      <c r="E30" s="336"/>
      <c r="F30" s="336"/>
      <c r="G30" s="576"/>
      <c r="H30" s="576"/>
      <c r="I30" s="337"/>
      <c r="J30" s="577" t="str">
        <f>+'Ekamut-caxs'!C81</f>
        <v>Մամիկոն Անդրեասյան</v>
      </c>
      <c r="K30" s="577"/>
      <c r="M30" s="319"/>
    </row>
    <row r="31" spans="1:15" s="289" customFormat="1">
      <c r="C31" s="338"/>
      <c r="D31" s="338"/>
      <c r="E31" s="339"/>
      <c r="F31" s="339"/>
      <c r="G31" s="578" t="s">
        <v>90</v>
      </c>
      <c r="H31" s="578"/>
      <c r="I31" s="340"/>
      <c r="J31" s="578" t="s">
        <v>107</v>
      </c>
      <c r="K31" s="578"/>
    </row>
    <row r="32" spans="1:15" s="315" customFormat="1" ht="23.25" customHeight="1">
      <c r="B32" s="336"/>
      <c r="C32" s="341" t="s">
        <v>5</v>
      </c>
      <c r="D32" s="341"/>
      <c r="E32" s="336"/>
      <c r="F32" s="336"/>
      <c r="G32" s="577"/>
      <c r="H32" s="577"/>
      <c r="I32" s="342"/>
      <c r="J32" s="577" t="str">
        <f>+'Ekamut-caxs'!C83</f>
        <v>Սուսաննա Լևոնյան</v>
      </c>
      <c r="K32" s="577"/>
    </row>
    <row r="33" spans="3:13" s="289" customFormat="1">
      <c r="C33" s="318"/>
      <c r="D33" s="318"/>
      <c r="G33" s="578" t="s">
        <v>90</v>
      </c>
      <c r="H33" s="578"/>
      <c r="I33" s="340"/>
      <c r="J33" s="578" t="s">
        <v>107</v>
      </c>
      <c r="K33" s="578"/>
    </row>
    <row r="34" spans="3:13">
      <c r="F34" s="343" t="s">
        <v>1</v>
      </c>
    </row>
    <row r="35" spans="3:13" ht="16.5" customHeight="1">
      <c r="C35" s="344" t="s">
        <v>108</v>
      </c>
      <c r="D35" s="344"/>
      <c r="E35" s="344" t="s">
        <v>109</v>
      </c>
      <c r="F35" s="344" t="s">
        <v>235</v>
      </c>
      <c r="I35" s="345" t="s">
        <v>110</v>
      </c>
      <c r="J35" s="346" t="s">
        <v>200</v>
      </c>
      <c r="K35" s="346"/>
      <c r="L35" s="346" t="s">
        <v>201</v>
      </c>
      <c r="M35" s="346" t="s">
        <v>202</v>
      </c>
    </row>
    <row r="36" spans="3:13" ht="16.5" customHeight="1">
      <c r="C36" s="344" t="s">
        <v>111</v>
      </c>
      <c r="D36" s="344"/>
      <c r="E36" s="344" t="s">
        <v>109</v>
      </c>
      <c r="F36" s="344" t="s">
        <v>208</v>
      </c>
      <c r="I36" s="574" t="s">
        <v>209</v>
      </c>
      <c r="J36" s="574"/>
      <c r="K36" s="346"/>
      <c r="L36" s="574" t="s">
        <v>210</v>
      </c>
      <c r="M36" s="574"/>
    </row>
    <row r="37" spans="3:13">
      <c r="C37" s="344"/>
      <c r="D37" s="344"/>
      <c r="E37" s="574" t="s">
        <v>211</v>
      </c>
      <c r="F37" s="574"/>
      <c r="I37" s="574"/>
      <c r="J37" s="574"/>
      <c r="K37" s="346"/>
      <c r="L37" s="574"/>
      <c r="M37" s="574"/>
    </row>
    <row r="38" spans="3:13">
      <c r="C38" s="344"/>
      <c r="D38" s="344"/>
      <c r="E38" s="574"/>
      <c r="F38" s="574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F67" sqref="F67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41" t="s">
        <v>66</v>
      </c>
      <c r="B1" s="541"/>
      <c r="C1" s="541"/>
      <c r="D1" s="541"/>
      <c r="E1" s="541"/>
    </row>
    <row r="2" spans="1:6" ht="23.25" customHeight="1">
      <c r="A2" s="544" t="str">
        <f>+'Ekamut-caxs'!A14:D14</f>
        <v xml:space="preserve">«Երևանի Ստ. Ջրբաշյանի անվան երաժշտական դպրոց» ՀՈԱԿ-ի  </v>
      </c>
      <c r="B2" s="544"/>
      <c r="C2" s="544"/>
      <c r="D2" s="544"/>
      <c r="E2" s="544"/>
    </row>
    <row r="3" spans="1:6" ht="28.5" customHeight="1">
      <c r="A3" s="544" t="s">
        <v>274</v>
      </c>
      <c r="B3" s="544"/>
      <c r="C3" s="544"/>
      <c r="D3" s="544"/>
      <c r="E3" s="544"/>
    </row>
    <row r="5" spans="1:6">
      <c r="E5" s="168" t="s">
        <v>122</v>
      </c>
    </row>
    <row r="6" spans="1:6" ht="124.5" customHeight="1">
      <c r="A6" s="259" t="s">
        <v>2</v>
      </c>
      <c r="B6" s="259" t="s">
        <v>93</v>
      </c>
      <c r="C6" s="259" t="s">
        <v>260</v>
      </c>
      <c r="D6" s="259" t="s">
        <v>259</v>
      </c>
      <c r="E6" s="259" t="s">
        <v>258</v>
      </c>
    </row>
    <row r="7" spans="1:6" s="389" customFormat="1">
      <c r="A7" s="388">
        <v>1</v>
      </c>
      <c r="B7" s="388">
        <v>2</v>
      </c>
      <c r="C7" s="388">
        <v>3</v>
      </c>
      <c r="D7" s="388">
        <v>4</v>
      </c>
      <c r="E7" s="388">
        <v>5</v>
      </c>
    </row>
    <row r="8" spans="1:6" ht="24.75" customHeight="1">
      <c r="A8" s="218">
        <v>1</v>
      </c>
      <c r="B8" s="29" t="s">
        <v>268</v>
      </c>
      <c r="C8" s="214">
        <v>77873.2</v>
      </c>
      <c r="D8" s="214">
        <v>2108.9</v>
      </c>
      <c r="E8" s="214">
        <v>10210.5</v>
      </c>
    </row>
    <row r="9" spans="1:6" ht="24.75" customHeight="1">
      <c r="A9" s="218">
        <v>2</v>
      </c>
      <c r="B9" s="29" t="s">
        <v>269</v>
      </c>
      <c r="C9" s="214">
        <f>9108.5+884</f>
        <v>9992.5</v>
      </c>
      <c r="D9" s="214">
        <v>313.8</v>
      </c>
      <c r="E9" s="214">
        <v>1316</v>
      </c>
    </row>
    <row r="10" spans="1:6" ht="25.5" customHeight="1">
      <c r="A10" s="218">
        <v>3</v>
      </c>
      <c r="B10" s="499" t="s">
        <v>182</v>
      </c>
      <c r="C10" s="214">
        <f>9108.5</f>
        <v>9108.5</v>
      </c>
      <c r="D10" s="214">
        <v>313.8</v>
      </c>
      <c r="E10" s="214">
        <v>1300</v>
      </c>
      <c r="F10" s="387"/>
    </row>
    <row r="11" spans="1:6" ht="25.5" customHeight="1">
      <c r="A11" s="218">
        <v>4</v>
      </c>
      <c r="B11" s="499" t="s">
        <v>179</v>
      </c>
      <c r="C11" s="214">
        <v>9108.5</v>
      </c>
      <c r="D11" s="214">
        <v>313.8</v>
      </c>
      <c r="E11" s="214">
        <v>1300</v>
      </c>
      <c r="F11" s="387"/>
    </row>
    <row r="12" spans="1:6" s="155" customFormat="1" ht="31.5" customHeight="1">
      <c r="A12" s="197"/>
      <c r="B12" s="500" t="s">
        <v>180</v>
      </c>
      <c r="C12" s="501">
        <f>ROUND(SUM(C8:C11),1)</f>
        <v>106082.7</v>
      </c>
      <c r="D12" s="501">
        <f>ROUND(SUM(D8:D11),1)</f>
        <v>3050.3</v>
      </c>
      <c r="E12" s="501">
        <f>ROUND(SUM(E8:E11),1)</f>
        <v>14126.5</v>
      </c>
    </row>
    <row r="14" spans="1:6" ht="19.5" customHeight="1">
      <c r="B14" s="1" t="s">
        <v>191</v>
      </c>
    </row>
    <row r="15" spans="1:6" ht="21.75" customHeight="1">
      <c r="B15" s="587"/>
      <c r="C15" s="587"/>
      <c r="D15" s="587"/>
      <c r="E15" s="587"/>
    </row>
    <row r="18" spans="2:5" ht="25.5" customHeight="1">
      <c r="B18" s="502" t="s">
        <v>286</v>
      </c>
      <c r="E18" s="260" t="str">
        <f>+'Ekamut-caxs'!C81</f>
        <v>Մամիկոն Անդրեասյան</v>
      </c>
    </row>
    <row r="19" spans="2:5" ht="18.75" customHeight="1">
      <c r="B19" s="129" t="s">
        <v>3</v>
      </c>
      <c r="E19" s="281" t="str">
        <f>+'Ekamut-caxs'!C82</f>
        <v>/անուն, ազգանուն/</v>
      </c>
    </row>
    <row r="20" spans="2:5" ht="23.25" customHeight="1">
      <c r="B20" s="155" t="s">
        <v>5</v>
      </c>
      <c r="E20" s="260" t="str">
        <f>+'Ekamut-caxs'!C83</f>
        <v>Սուսաննա Լևոնյան</v>
      </c>
    </row>
    <row r="21" spans="2:5" ht="14.25">
      <c r="C21" s="155" t="s">
        <v>1</v>
      </c>
      <c r="D21" s="155"/>
      <c r="E21" s="281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topLeftCell="A16" zoomScale="91" zoomScaleSheetLayoutView="91" workbookViewId="0">
      <selection activeCell="F67" sqref="F67"/>
    </sheetView>
  </sheetViews>
  <sheetFormatPr defaultColWidth="9.140625" defaultRowHeight="13.5"/>
  <cols>
    <col min="1" max="1" width="4.42578125" style="352" customWidth="1"/>
    <col min="2" max="2" width="35.28515625" style="351" customWidth="1"/>
    <col min="3" max="3" width="17" style="351" customWidth="1"/>
    <col min="4" max="7" width="16.7109375" style="351" customWidth="1"/>
    <col min="8" max="8" width="18.42578125" style="351" customWidth="1"/>
    <col min="9" max="9" width="11.7109375" style="351" bestFit="1" customWidth="1"/>
    <col min="10" max="16384" width="9.140625" style="351"/>
  </cols>
  <sheetData>
    <row r="1" spans="1:8" s="457" customFormat="1" ht="37.5" customHeight="1">
      <c r="A1" s="455" t="s">
        <v>66</v>
      </c>
      <c r="B1" s="455"/>
      <c r="C1" s="455"/>
      <c r="D1" s="455"/>
      <c r="E1" s="455"/>
      <c r="F1" s="455"/>
      <c r="G1" s="455"/>
      <c r="H1" s="456"/>
    </row>
    <row r="2" spans="1:8" s="457" customFormat="1" ht="27.75" customHeight="1">
      <c r="A2" s="455" t="str">
        <f>+'Ekamut-caxs'!A14:D14</f>
        <v xml:space="preserve">«Երևանի Ստ. Ջրբաշյանի անվան երաժշտական դպրոց» ՀՈԱԿ-ի  </v>
      </c>
      <c r="B2" s="455"/>
      <c r="C2" s="455"/>
      <c r="D2" s="455"/>
      <c r="E2" s="455"/>
      <c r="F2" s="455"/>
      <c r="G2" s="455"/>
      <c r="H2" s="456"/>
    </row>
    <row r="3" spans="1:8" ht="37.5" customHeight="1">
      <c r="A3" s="453" t="s">
        <v>273</v>
      </c>
      <c r="B3" s="453"/>
      <c r="C3" s="453"/>
      <c r="D3" s="453"/>
      <c r="E3" s="453"/>
      <c r="F3" s="453"/>
      <c r="G3" s="453"/>
      <c r="H3" s="454"/>
    </row>
    <row r="5" spans="1:8">
      <c r="H5" s="452" t="s">
        <v>0</v>
      </c>
    </row>
    <row r="6" spans="1:8" ht="48.75" customHeight="1">
      <c r="A6" s="588" t="s">
        <v>2</v>
      </c>
      <c r="B6" s="588" t="s">
        <v>223</v>
      </c>
      <c r="C6" s="588" t="s">
        <v>227</v>
      </c>
      <c r="D6" s="588" t="s">
        <v>253</v>
      </c>
      <c r="E6" s="588"/>
      <c r="F6" s="588"/>
      <c r="G6" s="588"/>
      <c r="H6" s="589" t="s">
        <v>270</v>
      </c>
    </row>
    <row r="7" spans="1:8" ht="48" customHeight="1">
      <c r="A7" s="588"/>
      <c r="B7" s="588"/>
      <c r="C7" s="588"/>
      <c r="D7" s="449" t="s">
        <v>89</v>
      </c>
      <c r="E7" s="449" t="s">
        <v>224</v>
      </c>
      <c r="F7" s="449" t="s">
        <v>225</v>
      </c>
      <c r="G7" s="449" t="s">
        <v>226</v>
      </c>
      <c r="H7" s="590"/>
    </row>
    <row r="8" spans="1:8" s="353" customFormat="1" ht="39.75" customHeight="1">
      <c r="A8" s="356">
        <v>1</v>
      </c>
      <c r="B8" s="450" t="s">
        <v>228</v>
      </c>
      <c r="C8" s="356">
        <v>28.3</v>
      </c>
      <c r="D8" s="356">
        <f>SUM(E8:G8)</f>
        <v>239</v>
      </c>
      <c r="E8" s="366">
        <v>197</v>
      </c>
      <c r="F8" s="366">
        <v>14</v>
      </c>
      <c r="G8" s="451">
        <v>28</v>
      </c>
      <c r="H8" s="450">
        <f>+E8*C8</f>
        <v>5575.1</v>
      </c>
    </row>
    <row r="9" spans="1:8" s="353" customFormat="1" ht="39.75" customHeight="1">
      <c r="A9" s="356" t="s">
        <v>271</v>
      </c>
      <c r="B9" s="450" t="s">
        <v>229</v>
      </c>
      <c r="C9" s="356">
        <v>14.15</v>
      </c>
      <c r="D9" s="356">
        <f t="shared" ref="D9:D18" si="0">SUM(E9:G9)</f>
        <v>14</v>
      </c>
      <c r="E9" s="366">
        <v>14</v>
      </c>
      <c r="F9" s="366"/>
      <c r="G9" s="451"/>
      <c r="H9" s="450">
        <f>+E9*C9</f>
        <v>198.1</v>
      </c>
    </row>
    <row r="10" spans="1:8" s="353" customFormat="1" ht="39.75" customHeight="1">
      <c r="A10" s="356"/>
      <c r="B10" s="450" t="s">
        <v>277</v>
      </c>
      <c r="C10" s="356">
        <v>24.3</v>
      </c>
      <c r="D10" s="356">
        <f t="shared" si="0"/>
        <v>53</v>
      </c>
      <c r="E10" s="366">
        <v>34</v>
      </c>
      <c r="F10" s="366"/>
      <c r="G10" s="451">
        <v>19</v>
      </c>
      <c r="H10" s="450">
        <f>+E10*C10</f>
        <v>826.2</v>
      </c>
    </row>
    <row r="11" spans="1:8" s="353" customFormat="1" ht="39.75" customHeight="1">
      <c r="A11" s="356"/>
      <c r="B11" s="450" t="s">
        <v>278</v>
      </c>
      <c r="C11" s="356">
        <v>12.15</v>
      </c>
      <c r="D11" s="356">
        <f t="shared" si="0"/>
        <v>3</v>
      </c>
      <c r="E11" s="366">
        <v>3</v>
      </c>
      <c r="F11" s="366"/>
      <c r="G11" s="451"/>
      <c r="H11" s="450">
        <f t="shared" ref="H11:H13" si="1">+E11*C11</f>
        <v>36.450000000000003</v>
      </c>
    </row>
    <row r="12" spans="1:8" s="353" customFormat="1" ht="39.75" customHeight="1">
      <c r="A12" s="356"/>
      <c r="B12" s="450" t="s">
        <v>279</v>
      </c>
      <c r="C12" s="356">
        <v>21.8</v>
      </c>
      <c r="D12" s="356">
        <f t="shared" si="0"/>
        <v>22</v>
      </c>
      <c r="E12" s="366">
        <v>21</v>
      </c>
      <c r="F12" s="366"/>
      <c r="G12" s="451">
        <v>1</v>
      </c>
      <c r="H12" s="450">
        <f t="shared" si="1"/>
        <v>457.8</v>
      </c>
    </row>
    <row r="13" spans="1:8" s="353" customFormat="1" ht="39.75" customHeight="1">
      <c r="A13" s="356"/>
      <c r="B13" s="450" t="s">
        <v>278</v>
      </c>
      <c r="C13" s="356">
        <v>10.9</v>
      </c>
      <c r="D13" s="356">
        <f t="shared" si="0"/>
        <v>0</v>
      </c>
      <c r="E13" s="366">
        <v>0</v>
      </c>
      <c r="F13" s="366"/>
      <c r="G13" s="451"/>
      <c r="H13" s="450">
        <f t="shared" si="1"/>
        <v>0</v>
      </c>
    </row>
    <row r="14" spans="1:8" s="353" customFormat="1" ht="42" customHeight="1">
      <c r="A14" s="356">
        <v>2</v>
      </c>
      <c r="B14" s="450" t="s">
        <v>230</v>
      </c>
      <c r="C14" s="356">
        <v>27.2</v>
      </c>
      <c r="D14" s="356">
        <f t="shared" si="0"/>
        <v>54</v>
      </c>
      <c r="E14" s="366">
        <v>44</v>
      </c>
      <c r="F14" s="366"/>
      <c r="G14" s="451">
        <v>10</v>
      </c>
      <c r="H14" s="450">
        <f>+E14*C14</f>
        <v>1196.8</v>
      </c>
    </row>
    <row r="15" spans="1:8" s="353" customFormat="1" ht="42" customHeight="1">
      <c r="A15" s="356" t="s">
        <v>271</v>
      </c>
      <c r="B15" s="450" t="s">
        <v>229</v>
      </c>
      <c r="C15" s="356">
        <v>13.6</v>
      </c>
      <c r="D15" s="356">
        <f t="shared" si="0"/>
        <v>5</v>
      </c>
      <c r="E15" s="366">
        <v>5</v>
      </c>
      <c r="F15" s="366"/>
      <c r="G15" s="451"/>
      <c r="H15" s="450">
        <f>+E15*C15</f>
        <v>68</v>
      </c>
    </row>
    <row r="16" spans="1:8" s="353" customFormat="1" ht="37.5" customHeight="1">
      <c r="A16" s="356">
        <v>3</v>
      </c>
      <c r="B16" s="450" t="s">
        <v>231</v>
      </c>
      <c r="C16" s="356">
        <v>21</v>
      </c>
      <c r="D16" s="356">
        <f t="shared" si="0"/>
        <v>91</v>
      </c>
      <c r="E16" s="366"/>
      <c r="F16" s="366"/>
      <c r="G16" s="451">
        <v>91</v>
      </c>
      <c r="H16" s="450">
        <f t="shared" ref="H16:H19" si="2">+E16*C16</f>
        <v>0</v>
      </c>
    </row>
    <row r="17" spans="1:10" s="353" customFormat="1" ht="37.5" customHeight="1">
      <c r="A17" s="356">
        <v>4</v>
      </c>
      <c r="B17" s="450" t="s">
        <v>232</v>
      </c>
      <c r="C17" s="356">
        <v>13</v>
      </c>
      <c r="D17" s="356">
        <f t="shared" si="0"/>
        <v>41</v>
      </c>
      <c r="E17" s="366"/>
      <c r="F17" s="366"/>
      <c r="G17" s="451">
        <v>41</v>
      </c>
      <c r="H17" s="450">
        <f t="shared" si="2"/>
        <v>0</v>
      </c>
    </row>
    <row r="18" spans="1:10" s="353" customFormat="1" ht="37.5" customHeight="1">
      <c r="A18" s="356">
        <v>5</v>
      </c>
      <c r="B18" s="450" t="s">
        <v>233</v>
      </c>
      <c r="C18" s="356">
        <v>12.2</v>
      </c>
      <c r="D18" s="356">
        <f t="shared" si="0"/>
        <v>0</v>
      </c>
      <c r="E18" s="366"/>
      <c r="F18" s="366"/>
      <c r="G18" s="451"/>
      <c r="H18" s="450">
        <f t="shared" si="2"/>
        <v>0</v>
      </c>
    </row>
    <row r="19" spans="1:10" s="353" customFormat="1" ht="44.25" customHeight="1">
      <c r="A19" s="356"/>
      <c r="B19" s="450" t="s">
        <v>68</v>
      </c>
      <c r="C19" s="356"/>
      <c r="D19" s="356">
        <f>SUM(D8:D18)</f>
        <v>522</v>
      </c>
      <c r="E19" s="356">
        <f>SUM(E8:E18)</f>
        <v>318</v>
      </c>
      <c r="F19" s="356">
        <f t="shared" ref="F19:G19" si="3">SUM(F8:F18)</f>
        <v>14</v>
      </c>
      <c r="G19" s="356">
        <f t="shared" si="3"/>
        <v>190</v>
      </c>
      <c r="H19" s="450">
        <f t="shared" si="2"/>
        <v>0</v>
      </c>
      <c r="I19" s="353">
        <f>SUM(H8:H18)</f>
        <v>8358.4500000000007</v>
      </c>
      <c r="J19" s="353">
        <f>+H19-I19</f>
        <v>-8358.4500000000007</v>
      </c>
    </row>
    <row r="20" spans="1:10" s="353" customFormat="1" ht="44.25" customHeight="1">
      <c r="A20" s="356"/>
      <c r="B20" s="450" t="s">
        <v>272</v>
      </c>
      <c r="C20" s="356"/>
      <c r="D20" s="356">
        <f>SUM(E20:G20)</f>
        <v>503</v>
      </c>
      <c r="E20" s="356">
        <f t="shared" ref="E20:G20" si="4">+E19-E15-E9</f>
        <v>299</v>
      </c>
      <c r="F20" s="356">
        <f t="shared" si="4"/>
        <v>14</v>
      </c>
      <c r="G20" s="356">
        <f t="shared" si="4"/>
        <v>190</v>
      </c>
      <c r="H20" s="450">
        <f>SUM(H8:H19)</f>
        <v>8358.4500000000007</v>
      </c>
      <c r="I20" s="465">
        <f>+H20+750</f>
        <v>9108.4500000000007</v>
      </c>
    </row>
    <row r="21" spans="1:10" ht="20.25" customHeight="1">
      <c r="B21" s="350"/>
    </row>
    <row r="22" spans="1:10" ht="20.25" customHeight="1">
      <c r="B22" s="350"/>
    </row>
    <row r="23" spans="1:10" ht="20.25" customHeight="1">
      <c r="B23" s="350"/>
    </row>
    <row r="24" spans="1:10" ht="23.25" customHeight="1">
      <c r="B24" s="354" t="s">
        <v>280</v>
      </c>
      <c r="D24" s="592" t="str">
        <f>+'Ekamut-caxs'!C81</f>
        <v>Մամիկոն Անդրեասյան</v>
      </c>
      <c r="E24" s="592"/>
      <c r="F24" s="592"/>
      <c r="G24" s="592"/>
    </row>
    <row r="25" spans="1:10" ht="11.25" customHeight="1">
      <c r="B25" s="355" t="s">
        <v>3</v>
      </c>
      <c r="D25" s="593" t="s">
        <v>4</v>
      </c>
      <c r="E25" s="593"/>
      <c r="F25" s="593"/>
      <c r="G25" s="593"/>
    </row>
    <row r="26" spans="1:10" ht="24" customHeight="1">
      <c r="B26" s="353" t="s">
        <v>5</v>
      </c>
      <c r="D26" s="592" t="str">
        <f>+'Ekamut-caxs'!C83</f>
        <v>Սուսաննա Լևոնյան</v>
      </c>
      <c r="E26" s="592"/>
      <c r="F26" s="592"/>
      <c r="G26" s="592"/>
    </row>
    <row r="27" spans="1:10" ht="16.5" customHeight="1">
      <c r="B27" s="352" t="s">
        <v>185</v>
      </c>
      <c r="D27" s="591" t="s">
        <v>4</v>
      </c>
      <c r="E27" s="591"/>
      <c r="F27" s="591"/>
      <c r="G27" s="591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https://mul2.yerevan.am/tasks/1931025/oneclick?token=5a826cf3f849a6d5da2d3b118f5d39b5</cp:keywords>
  <cp:lastModifiedBy>finance 33</cp:lastModifiedBy>
  <cp:lastPrinted>2024-11-25T06:19:09Z</cp:lastPrinted>
  <dcterms:created xsi:type="dcterms:W3CDTF">1996-10-14T23:33:28Z</dcterms:created>
  <dcterms:modified xsi:type="dcterms:W3CDTF">2025-01-21T06:10:35Z</dcterms:modified>
</cp:coreProperties>
</file>